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1" documentId="13_ncr:1_{9FA4D2B0-A879-45D3-939A-64277B983E9D}" xr6:coauthVersionLast="47" xr6:coauthVersionMax="47" xr10:uidLastSave="{9C00A4A5-7E10-4251-AAB8-E3CA70F08393}"/>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MAM_Ejec" sheetId="8" r:id="rId4"/>
    <sheet name="PMAM_Ejec_REPORTE" sheetId="6" r:id="rId5"/>
  </sheets>
  <externalReferences>
    <externalReference r:id="rId6"/>
    <externalReference r:id="rId7"/>
    <externalReference r:id="rId8"/>
    <externalReference r:id="rId9"/>
    <externalReference r:id="rId10"/>
  </externalReferences>
  <definedNames>
    <definedName name="_Toc467769473" localSheetId="4">PMAM_Ejec_REPORTE!#REF!</definedName>
    <definedName name="acumula" localSheetId="3">[1]Listas!$B$36:$B$40</definedName>
    <definedName name="acumula" localSheetId="4">[2]Listas!$B$36:$B$40</definedName>
    <definedName name="acumula">Listas!$B$36:$B$40</definedName>
    <definedName name="_xlnm.Print_Area" localSheetId="3">HM_PMAM_Ejec!$B$1:$Q$50</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HM_PMAM_Ejec!$1:$7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2" i="6" l="1"/>
  <c r="F62" i="6"/>
  <c r="G62" i="6"/>
  <c r="AJ13" i="6"/>
  <c r="AA13" i="6"/>
  <c r="Q13" i="6"/>
  <c r="B4" i="6"/>
  <c r="J67" i="6"/>
  <c r="D67" i="6"/>
  <c r="E56" i="6"/>
  <c r="D56" i="6"/>
  <c r="C56" i="6"/>
  <c r="N45" i="6"/>
  <c r="O45" i="6" s="1"/>
  <c r="D45" i="6"/>
  <c r="E45" i="6"/>
  <c r="J33" i="6"/>
  <c r="K33" i="6" s="1"/>
  <c r="E33" i="6"/>
  <c r="D33" i="6"/>
  <c r="I73" i="6" l="1"/>
  <c r="H73" i="6"/>
  <c r="G73" i="6"/>
  <c r="F73" i="6"/>
  <c r="E73" i="6"/>
  <c r="J72" i="6"/>
  <c r="J71" i="6"/>
  <c r="J70" i="6"/>
  <c r="J69" i="6"/>
  <c r="J68" i="6"/>
  <c r="J73" i="6"/>
  <c r="G61" i="6"/>
  <c r="F61" i="6"/>
  <c r="E61" i="6"/>
  <c r="D61" i="6"/>
  <c r="G60" i="6"/>
  <c r="F60" i="6"/>
  <c r="E60" i="6"/>
  <c r="D60" i="6"/>
  <c r="G59" i="6"/>
  <c r="F59" i="6"/>
  <c r="E59" i="6"/>
  <c r="D59" i="6"/>
  <c r="C59" i="6"/>
  <c r="G58" i="6"/>
  <c r="F58" i="6"/>
  <c r="E58" i="6"/>
  <c r="D58" i="6"/>
  <c r="G57" i="6"/>
  <c r="F57" i="6"/>
  <c r="E57" i="6"/>
  <c r="D57" i="6"/>
  <c r="C57" i="6"/>
  <c r="G56" i="6"/>
  <c r="F56" i="6"/>
  <c r="M51" i="6"/>
  <c r="K51" i="6"/>
  <c r="I51" i="6"/>
  <c r="G51" i="6"/>
  <c r="N50" i="6"/>
  <c r="D50" i="6"/>
  <c r="C50" i="6"/>
  <c r="N49" i="6"/>
  <c r="N48" i="6"/>
  <c r="O48" i="6" s="1"/>
  <c r="E48" i="6"/>
  <c r="D48" i="6"/>
  <c r="C48" i="6"/>
  <c r="N47" i="6"/>
  <c r="O47" i="6" s="1"/>
  <c r="N46" i="6"/>
  <c r="N51" i="6" s="1"/>
  <c r="E46" i="6"/>
  <c r="D46" i="6"/>
  <c r="C46" i="6"/>
  <c r="I39" i="6"/>
  <c r="H39" i="6"/>
  <c r="G39" i="6"/>
  <c r="F39" i="6"/>
  <c r="J38" i="6"/>
  <c r="K38" i="6" s="1"/>
  <c r="E38" i="6"/>
  <c r="E50" i="6" s="1"/>
  <c r="D38" i="6"/>
  <c r="C61" i="6" s="1"/>
  <c r="C38" i="6"/>
  <c r="J37" i="6"/>
  <c r="E37" i="6"/>
  <c r="E49" i="6" s="1"/>
  <c r="O49" i="6" s="1"/>
  <c r="D37" i="6"/>
  <c r="D71" i="6" s="1"/>
  <c r="J36" i="6"/>
  <c r="K36" i="6" s="1"/>
  <c r="E36" i="6"/>
  <c r="D36" i="6"/>
  <c r="D70" i="6" s="1"/>
  <c r="C36" i="6"/>
  <c r="J35" i="6"/>
  <c r="K35" i="6" s="1"/>
  <c r="E35" i="6"/>
  <c r="E47" i="6" s="1"/>
  <c r="D35" i="6"/>
  <c r="D47" i="6" s="1"/>
  <c r="K34" i="6"/>
  <c r="J34" i="6"/>
  <c r="E34" i="6"/>
  <c r="D34" i="6"/>
  <c r="D68" i="6" s="1"/>
  <c r="C34" i="6"/>
  <c r="E39" i="6"/>
  <c r="D62" i="6" l="1"/>
  <c r="H13" i="6" s="1"/>
  <c r="O50" i="6"/>
  <c r="J39" i="6"/>
  <c r="O46" i="6"/>
  <c r="C60" i="6"/>
  <c r="D72" i="6"/>
  <c r="O51" i="6"/>
  <c r="D49" i="6"/>
  <c r="K37" i="6"/>
  <c r="K39" i="6" s="1"/>
  <c r="C58" i="6"/>
  <c r="D69" i="6"/>
  <c r="C16" i="6" l="1"/>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<sst xmlns="http://schemas.openxmlformats.org/spreadsheetml/2006/main" count="441" uniqueCount="319">
  <si>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</si>
  <si>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</si>
  <si>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</si>
  <si>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</si>
  <si>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</si>
  <si>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</si>
  <si>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</si>
  <si>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</si>
  <si>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</si>
  <si>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</si>
  <si>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</si>
  <si>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</si>
  <si>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</si>
  <si>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</si>
  <si>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</si>
  <si>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</si>
  <si>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</si>
  <si>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</si>
  <si>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</si>
  <si>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</si>
  <si>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</si>
  <si>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</si>
  <si>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</si>
  <si>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</si>
  <si>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</si>
  <si>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</si>
  <si>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</si>
  <si>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</si>
  <si>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</si>
  <si>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</si>
  <si>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</si>
  <si>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</si>
  <si>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</si>
  <si>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</si>
  <si>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</si>
  <si>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</si>
  <si>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</si>
  <si>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</si>
  <si>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</si>
  <si>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</si>
  <si>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</si>
  <si>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</si>
  <si>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</si>
  <si>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</si>
  <si>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</si>
  <si>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</si>
  <si>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</si>
  <si>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</si>
  <si>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</si>
  <si>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</si>
  <si>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</si>
  <si>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</si>
  <si>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</si>
  <si>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</si>
  <si>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</si>
  <si>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</si>
  <si>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</si>
  <si>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</si>
  <si>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</si>
  <si>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</si>
  <si>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</si>
  <si>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</si>
  <si>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</si>
  <si>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</si>
  <si>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</si>
  <si>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</si>
  <si>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</si>
  <si>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</si>
  <si>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</si>
  <si>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</si>
  <si>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</si>
  <si>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</si>
  <si>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</si>
  <si>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</si>
  <si>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</si>
  <si>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</si>
  <si>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</si>
  <si>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</si>
  <si>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</si>
  <si>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</si>
  <si>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</si>
  <si>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</si>
  <si>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</si>
  <si>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</si>
  <si>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</si>
  <si>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</si>
  <si>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</si>
  <si>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</si>
  <si>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</si>
  <si>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</si>
  <si>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</si>
  <si>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</si>
  <si>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</si>
  <si>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</si>
  <si>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</si>
  <si>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</si>
  <si>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</si>
  <si>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</si>
  <si>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</si>
  <si>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</si>
  <si>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</si>
  <si>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</si>
  <si>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</si>
  <si>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</si>
  <si>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</si>
  <si>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</si>
  <si>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</si>
  <si>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</si>
  <si>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</si>
  <si>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</si>
  <si>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</si>
  <si>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</si>
  <si>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</si>
  <si>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</si>
  <si>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</si>
  <si>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</si>
  <si>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</si>
  <si>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</si>
  <si>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</si>
  <si>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</si>
  <si>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</si>
  <si>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</si>
  <si>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</si>
  <si>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</si>
  <si>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</si>
  <si>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</si>
  <si>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</si>
  <si>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</si>
  <si>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</si>
  <si>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</si>
  <si>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</si>
  <si>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</si>
  <si>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</si>
  <si>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</si>
  <si>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</si>
  <si>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</si>
  <si>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</si>
  <si>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</si>
  <si>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</si>
  <si>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</si>
  <si>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</si>
  <si>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</si>
  <si>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</si>
  <si>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</si>
  <si>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</si>
  <si>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</si>
  <si>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</si>
  <si>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</si>
  <si>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</si>
  <si>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</si>
  <si>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</si>
  <si>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</si>
  <si>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</si>
  <si>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</si>
  <si>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</si>
  <si>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</si>
  <si>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</si>
  <si>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</si>
  <si>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</si>
  <si>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</si>
  <si>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</si>
  <si>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</si>
  <si>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</si>
  <si>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</si>
  <si>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</si>
  <si>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</si>
  <si>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</si>
  <si>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</si>
  <si>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</si>
  <si>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</si>
  <si>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</si>
  <si>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</si>
  <si>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</si>
  <si>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</si>
  <si>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</si>
  <si>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</si>
  <si>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</si>
  <si>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</si>
  <si>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</si>
  <si>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</si>
  <si>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</si>
  <si>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</si>
  <si>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</si>
  <si>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</si>
  <si>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</si>
  <si>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</si>
  <si>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</si>
  <si>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</si>
  <si>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</si>
  <si>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</si>
  <si>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</si>
  <si>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</si>
  <si>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</si>
  <si>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</si>
  <si>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</si>
  <si>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</si>
  <si>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</si>
  <si>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</si>
  <si>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</si>
  <si>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</si>
  <si>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</si>
  <si>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</si>
  <si>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</si>
  <si>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</si>
  <si>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</si>
  <si>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</si>
  <si>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</si>
  <si>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Dirección de Gestión Integral del Recurso Hídrico - DGIRH</t>
  </si>
  <si>
    <t>info@minambiente.gov.co
hidrico@minambiente.gov.co</t>
  </si>
  <si>
    <t>Avance en la ejecución de Planes de Manejo Ambiental de Microcuencas (PMAM)</t>
  </si>
  <si>
    <t>Ley 99 de 1993</t>
  </si>
  <si>
    <t>Decreto 1640 de 2012</t>
  </si>
  <si>
    <t>compilado en el Titulo 3. Capítulo 1. Instrumentos para la planificación, ordenación y manejo de las cuencas hidrográficas y acuíferos del Decreto 1076 de 2015</t>
  </si>
  <si>
    <t xml:space="preserve">Resolución 566 de 2018. </t>
  </si>
  <si>
    <t>Por la cual se adopta la “Guía Metodológica para la formulación de los Planes de Manejo Ambiental de Microcuencas</t>
  </si>
  <si>
    <r>
      <rPr>
        <b/>
        <sz val="10"/>
        <rFont val="Arial Narrow"/>
        <family val="2"/>
      </rPr>
      <t xml:space="preserve">Documentación de Referencia:
</t>
    </r>
    <r>
      <rPr>
        <sz val="10"/>
        <rFont val="Arial Narrow"/>
        <family val="2"/>
      </rPr>
      <t xml:space="preserve">
• 	Política Nacional para la Gestión Integral del Recurso Hídrico
• 	Plan Hídrico Nacional
• 	Guía Metodológica para la formulación de los Planes de Manejo Ambiental de Microcuencas – PMAM.</t>
    </r>
  </si>
  <si>
    <t>2.5.1. Otra  Cuál</t>
  </si>
  <si>
    <r>
      <t xml:space="preserve">El cálculo se obtiene de la siguiente manera:
Donde:
</t>
    </r>
    <r>
      <rPr>
        <b/>
        <sz val="10"/>
        <rFont val="Arial Narrow"/>
        <family val="2"/>
      </rPr>
      <t xml:space="preserve">AEPMAMt = </t>
    </r>
    <r>
      <rPr>
        <sz val="10"/>
        <rFont val="Arial Narrow"/>
        <family val="2"/>
      </rPr>
      <t xml:space="preserve">Porcentaje de avance del cumplimiento de la meta anual de la ejecución del componente programático de los  Planes de Manejo Ambiental de Microcuencas (PMAM) en ejecución, en el tiempo t.
</t>
    </r>
    <r>
      <rPr>
        <b/>
        <sz val="10"/>
        <rFont val="Arial Narrow"/>
        <family val="2"/>
      </rPr>
      <t xml:space="preserve">PEPMAMt = </t>
    </r>
    <r>
      <rPr>
        <sz val="10"/>
        <rFont val="Arial Narrow"/>
        <family val="2"/>
      </rPr>
      <t xml:space="preserve">Porcentaje de avance alcanzado en la ejecución del componente programático de los Planes de Manejo Ambiental de Microcuencas (PMAM) aprobados, en el tiempo t.
</t>
    </r>
    <r>
      <rPr>
        <b/>
        <sz val="10"/>
        <rFont val="Arial Narrow"/>
        <family val="2"/>
      </rPr>
      <t>MEPMAM =</t>
    </r>
    <r>
      <rPr>
        <sz val="10"/>
        <rFont val="Arial Narrow"/>
        <family val="2"/>
      </rPr>
      <t xml:space="preserve"> Meta anual establecida en porcentaje (%) en la ejecución del componente programático Planes de Manejo Ambiental de Microcuencas (PMAM) aprobados.
z = Corresponde al PMAM que se encuentra en proceso de ejecución (PMAM, 1, PMAM 2, etc.)
t = Año de cálculo del indicador
</t>
    </r>
  </si>
  <si>
    <r>
      <rPr>
        <b/>
        <sz val="10"/>
        <rFont val="Arial Narrow"/>
        <family val="2"/>
      </rPr>
      <t>Porcentaje de avance alcanzado en la ejecución del componente programático de los Planes de Manejo Ambiental de Microcuencas (PMAM) aprobados (PEPMAMt):</t>
    </r>
    <r>
      <rPr>
        <sz val="10"/>
        <rFont val="Arial Narrow"/>
        <family val="2"/>
      </rPr>
      <t xml:space="preserve">
Donde:
</t>
    </r>
    <r>
      <rPr>
        <b/>
        <sz val="10"/>
        <rFont val="Arial Narrow"/>
        <family val="2"/>
      </rPr>
      <t xml:space="preserve">PEPMAMt = </t>
    </r>
    <r>
      <rPr>
        <sz val="10"/>
        <rFont val="Arial Narrow"/>
        <family val="2"/>
      </rPr>
      <t>Porcentaje de avance alcanzado en la ejecución del componente programático de los Planes de Manejo Ambiental de Microcuencas (PMAM) aprobados, en el tiempo t.</t>
    </r>
    <r>
      <rPr>
        <b/>
        <sz val="10"/>
        <rFont val="Arial Narrow"/>
        <family val="2"/>
      </rPr>
      <t xml:space="preserve">
PAEPMAMzt = </t>
    </r>
    <r>
      <rPr>
        <sz val="10"/>
        <rFont val="Arial Narrow"/>
        <family val="2"/>
      </rPr>
      <t>Porcentaje de Avance alcanzado en la ejecución de los componentes programáticos de los PMAM aprobados, en el tiempo t.</t>
    </r>
    <r>
      <rPr>
        <b/>
        <sz val="10"/>
        <rFont val="Arial Narrow"/>
        <family val="2"/>
      </rPr>
      <t xml:space="preserve">
Nt = </t>
    </r>
    <r>
      <rPr>
        <sz val="10"/>
        <rFont val="Arial Narrow"/>
        <family val="2"/>
      </rPr>
      <t xml:space="preserve">Total de PMAM aprobados en el tiempo t.
</t>
    </r>
  </si>
  <si>
    <r>
      <rPr>
        <b/>
        <sz val="10"/>
        <rFont val="Arial Narrow"/>
        <family val="2"/>
      </rPr>
      <t>Meta anual establecida en porcentaje (%) en la ejecución del componente programático Planes de Manejo Ambiental de Microcuencas (PMAM) aprobados (MEPMAMt):</t>
    </r>
    <r>
      <rPr>
        <sz val="10"/>
        <rFont val="Arial Narrow"/>
        <family val="2"/>
      </rPr>
      <t xml:space="preserve">
Donde:
</t>
    </r>
    <r>
      <rPr>
        <b/>
        <sz val="10"/>
        <rFont val="Arial Narrow"/>
        <family val="2"/>
      </rPr>
      <t xml:space="preserve">MEPMAM = </t>
    </r>
    <r>
      <rPr>
        <sz val="10"/>
        <rFont val="Arial Narrow"/>
        <family val="2"/>
      </rPr>
      <t xml:space="preserve">Meta anual establecida en porcentaje (%) en la ejecución del componente programático Planes de Manejo Ambiental de Microcuencas (PMAM) aprobados </t>
    </r>
    <r>
      <rPr>
        <b/>
        <sz val="10"/>
        <rFont val="Arial Narrow"/>
        <family val="2"/>
      </rPr>
      <t xml:space="preserve">
MAEPMAMzt =</t>
    </r>
    <r>
      <rPr>
        <sz val="10"/>
        <rFont val="Arial Narrow"/>
        <family val="2"/>
      </rPr>
      <t xml:space="preserve"> Proyección de Avance en para la ejecución de los componentes programáticos y de gestión del riesgo de los PMAM aprobados, en el tiempo t.</t>
    </r>
    <r>
      <rPr>
        <b/>
        <sz val="10"/>
        <rFont val="Arial Narrow"/>
        <family val="2"/>
      </rPr>
      <t xml:space="preserve">
Nt = </t>
    </r>
    <r>
      <rPr>
        <sz val="10"/>
        <rFont val="Arial Narrow"/>
        <family val="2"/>
      </rPr>
      <t xml:space="preserve">Total de PMAM aprobados en el tiempo t.
</t>
    </r>
  </si>
  <si>
    <r>
      <rPr>
        <b/>
        <sz val="10"/>
        <rFont val="Arial Narrow"/>
        <family val="2"/>
      </rPr>
      <t>Indicador complementario: Ejecución presupuestal de acciones relacionadas con la implementación de los PMAM</t>
    </r>
    <r>
      <rPr>
        <sz val="10"/>
        <rFont val="Arial Narrow"/>
        <family val="2"/>
      </rPr>
      <t xml:space="preserve">
Donde:
</t>
    </r>
    <r>
      <rPr>
        <b/>
        <sz val="10"/>
        <rFont val="Arial Narrow"/>
        <family val="2"/>
      </rPr>
      <t xml:space="preserve">EPPMAMt: </t>
    </r>
    <r>
      <rPr>
        <sz val="10"/>
        <rFont val="Arial Narrow"/>
        <family val="2"/>
      </rPr>
      <t xml:space="preserve">Ejecución presupuestal de acciones relacionadas con la ejecución de los PMAM en el año t.
</t>
    </r>
    <r>
      <rPr>
        <b/>
        <sz val="10"/>
        <rFont val="Arial Narrow"/>
        <family val="2"/>
      </rPr>
      <t>OBLIGACIONit =</t>
    </r>
    <r>
      <rPr>
        <sz val="10"/>
        <rFont val="Arial Narrow"/>
        <family val="2"/>
      </rPr>
      <t xml:space="preserve"> Recursos obligados en acciones relacionados con la ejecución de los PMAM aprobados, en el año t.
</t>
    </r>
    <r>
      <rPr>
        <b/>
        <sz val="10"/>
        <rFont val="Arial Narrow"/>
        <family val="2"/>
      </rPr>
      <t>PRESUPUESTOit =</t>
    </r>
    <r>
      <rPr>
        <sz val="10"/>
        <rFont val="Arial Narrow"/>
        <family val="2"/>
      </rPr>
      <t xml:space="preserve"> Recursos presupuestados para la ejecución de los PMAM, en el añot.
</t>
    </r>
  </si>
  <si>
    <t>Cálculo del indicador</t>
  </si>
  <si>
    <t>2.13.1. Otra Cuál?</t>
  </si>
  <si>
    <t>Jurisdicción de la Autoridad Ambiental</t>
  </si>
  <si>
    <t>Política Nacional para la Gestión Integral del Recurso Hídrico
Plan Hídrico Nacional (PHN).</t>
  </si>
  <si>
    <t xml:space="preserve">5. DATOS DEL RESPONSABLE DEL DILIGENCIAMIENTO Y VALIDACIÓN DE LA HOJA METODOLÓGICA </t>
  </si>
  <si>
    <t xml:space="preserve">5.1. Datos del responsable del diligenciamiento de la información  en la ficha técnica </t>
  </si>
  <si>
    <t>Andrea Del Pilar Torres Gallardo</t>
  </si>
  <si>
    <t>Dirección de Gestión Integral de Recurso Hídrico</t>
  </si>
  <si>
    <t>Profesional</t>
  </si>
  <si>
    <t>adtorresg@minambiente.gov.co</t>
  </si>
  <si>
    <t>Ministerio de Ambiente y Desarrollo Sostenible</t>
  </si>
  <si>
    <t>+57 601 3323400</t>
  </si>
  <si>
    <t>5.2.  Datos del responsable de la validación de la información en la ficha técnica</t>
  </si>
  <si>
    <t>Oscar Francisco Puerta Luchini</t>
  </si>
  <si>
    <t>Director</t>
  </si>
  <si>
    <t>ofpuerta@minambiente.gov.co
hidrico@minambiente.gov.co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</si>
  <si>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</si>
  <si>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</si>
  <si>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</si>
  <si>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</si>
  <si>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</si>
  <si>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</si>
  <si>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</si>
  <si>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</si>
  <si>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</si>
  <si>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</si>
  <si>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</si>
  <si>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</si>
  <si>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</si>
  <si>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</si>
  <si>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</si>
  <si>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Código de la Microcuenca (a)</t>
  </si>
  <si>
    <t>Nombre de la Microcuenca</t>
  </si>
  <si>
    <t xml:space="preserve">Área total de la Microcuenca (Ha) </t>
  </si>
  <si>
    <t xml:space="preserve"> Autoridades ambientales que conforman la Mesa técnica de concertación (cuando aplique) (b)</t>
  </si>
  <si>
    <t>Acto administrativo de adopción del PMAM
(tipo, número y fecha [DD/MM/AA])</t>
  </si>
  <si>
    <t>Tiempo de vigencia del  PMAM
(años)</t>
  </si>
  <si>
    <t>Porcentaje de avance  en la ejecución del PMAM (c)</t>
  </si>
  <si>
    <t>Porcentaje de avance en la ejecución del  PMAM por parte de la CAR (d)</t>
  </si>
  <si>
    <t>Observaciones </t>
  </si>
  <si>
    <t>Meta anual de avance (%) en la ejecución de cada PMAM para la Autoridad Ambiental*</t>
  </si>
  <si>
    <t>N°</t>
  </si>
  <si>
    <t xml:space="preserve">Nombre de la Microcuenca </t>
  </si>
  <si>
    <t>Porcentaje de avance en la ejecución del  PMAM por parte de la CAR</t>
  </si>
  <si>
    <t>Año 1</t>
  </si>
  <si>
    <t>Año 2</t>
  </si>
  <si>
    <t>Año 3</t>
  </si>
  <si>
    <t>Año 4</t>
  </si>
  <si>
    <t>TOTAL AVANCE PMAM EN EL PAC</t>
  </si>
  <si>
    <t xml:space="preserve">TOTAL AVANCE PROGRAMADO PMAM </t>
  </si>
  <si>
    <t>Meta PAC</t>
  </si>
  <si>
    <t>Reporte de Avance en la ejecución de cada  PMAM para la Autoridad Ambiental</t>
  </si>
  <si>
    <t>Avance a 31 de diciembre de la vigencia anterior a la formulación del PAC</t>
  </si>
  <si>
    <t>TOTAL AVANCE PMAM PAC</t>
  </si>
  <si>
    <t>Ejecución del rezago PAC anterior</t>
  </si>
  <si>
    <t>Ejecución del rezago año 1</t>
  </si>
  <si>
    <t>Ejecución del rezago año 2</t>
  </si>
  <si>
    <t>Ejecución del rezago año 3</t>
  </si>
  <si>
    <t>Avance Promedio de ejecución</t>
  </si>
  <si>
    <t xml:space="preserve">El reporte de avance debe estar armonizado con el proceso de seguimiento y evaluación que la autoridad ambiental realiza a cada PMAM aprobado </t>
  </si>
  <si>
    <t>PPMAMEt</t>
  </si>
  <si>
    <t>Indicador complementario: Ejecución presupuestal de acciones relacionadas con la implementación de los PMAM</t>
  </si>
  <si>
    <t>Año Vigencia</t>
  </si>
  <si>
    <t xml:space="preserve">Microcuenca </t>
  </si>
  <si>
    <t>Presupuesto total del  PMAM para la vigencia de reporte (a)</t>
  </si>
  <si>
    <t>Presupuesto del  PMAM correspondiente a la Corporación para la vigencia de reporte (b)</t>
  </si>
  <si>
    <t>Recursos presupuestados en el PAC para la vigencia a reportar (c)</t>
  </si>
  <si>
    <t>Recursos comprometidos en la vigencia a reportar (d)</t>
  </si>
  <si>
    <t>Recursos obligados en la vigencia a reportar (e)</t>
  </si>
  <si>
    <t>Porcentaje de ejecución presupuestal
(obligado/presupuestado)</t>
  </si>
  <si>
    <t xml:space="preserve">Observaciones
(f) </t>
  </si>
  <si>
    <t>Total</t>
  </si>
  <si>
    <t>RESPONSABLE DEL REPORTE DEL INDICADOR</t>
  </si>
  <si>
    <t>Nombre del funcionario</t>
  </si>
  <si>
    <t>Correo electrónico</t>
  </si>
  <si>
    <t>Dirección</t>
  </si>
  <si>
    <t>Ministerio de Ambiente y Desarrollo Sostenible -MinAmbiente</t>
  </si>
  <si>
    <t>No aplica</t>
  </si>
  <si>
    <t>3.1</t>
  </si>
  <si>
    <r>
      <t xml:space="preserve">Línea Base
</t>
    </r>
    <r>
      <rPr>
        <sz val="12"/>
        <color rgb="FF000000"/>
        <rFont val="Verdana"/>
        <family val="2"/>
      </rPr>
      <t>(a 31 de diciembre de la vigencia anterior a la formulación del PAC)</t>
    </r>
  </si>
  <si>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</si>
  <si>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</si>
  <si>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</si>
  <si>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 xml:space="preserve">Conmutador: +57 6013323821, WhatsApp: +57 3102213891
Línea gratuita nacional: 018000919301
Línea Celular: +57 3133463676											</t>
  </si>
  <si>
    <t>Es el porcentaje de avance en el de la ejecución de los Planes de Manejo Ambiental de Microcuencas (PMAM), en relación con los Planes de Manejo Ambiental de Microcuencas (PMAM) aprobados por las Corporaciones Autónomas Regionales y de Desarrollo Sostenible conforme a su Plan de Acción Cuatrienal y Autoridades Ambientales Urbanas (cuando aplique).
Finalidad / Propósito:
El indicador mide el avance en el cumplimiento de las metas establecidas por la autoridad ambiental en relación con la ejecución del plan de acción de los Planes de Manejo Ambiental de Microcuencas (PMAM), con lo cual se aportan insumos para la evaluación de la política de gestión integral de recurso hídrico.</t>
  </si>
  <si>
    <t>Informe integral de avance en la ejecución del Plan de Acción Cuatrienal de las Corporaciones Autónomas Regionales y de Desarrollo Sostenible.
Informes de las Autoridades Ambientales Urbanas (cuando aplique).
Otras fuentes:
'Informes de seguimiento en la Ejecución de los PMAM Ambientales</t>
  </si>
  <si>
    <r>
      <t xml:space="preserve">Se debe diligenciar la siguiente información
Línea Base
(a 31 de diciembre de la vigencia anterior a la formulación del PAC)
</t>
    </r>
    <r>
      <rPr>
        <sz val="10"/>
        <rFont val="Arial Narrow"/>
        <family val="2"/>
      </rPr>
      <t>(a) 	Indicar el código de la microcuenca de acuerdo a la metodología del IDEAM-MINAMBIENTE 2013
(b)  	Cuando la microcuenca es compartida por dos o más Autoridades Ambientales, indicar la Autoridad Ambiental que lidera el proceso de ordenación manejo de la cuenca y demás Autoridades Ambientales
(c) 	Indicar el porcentaje de avance de la ejecución del Componente Programático al 31 de diciembre de la vigencia anterior a la formulación del PAC, conforme a lo establecido en el capitulo de seguimiento del PMAM
(d) 	Indicar el porcentaje de avance de la ejecución de los compromisos definidos para la autoridad ambiental en el Componente Programático y de gestión del Riesgo al 31 de diciembre  de la vigencia anterior a la formulación del PAC.</t>
    </r>
  </si>
  <si>
    <r>
      <t xml:space="preserve">Meta anual de avance (%) en la ejecución de cada PMAM para la Autoridad Ambiental
</t>
    </r>
    <r>
      <rPr>
        <sz val="10"/>
        <rFont val="Arial Narrow"/>
        <family val="2"/>
      </rPr>
      <t xml:space="preserve">
Utilice tantas líneas cuantas sean necesarias e indique las metas anuales en porcentaje para cada POMCA
* Para la determinación de la meta en particular,  la Autoridad Ambiental deberá revisar las metas de cada proyecto que hace parte del Componente Programático del PMAM y la manera como se encuentran articuladas y armonizadas con los Programas y Proyectos del PAC, así como la ponderación establecida en el submódulo de seguimiento de cada PMAM.</t>
    </r>
  </si>
  <si>
    <r>
      <rPr>
        <b/>
        <sz val="10"/>
        <rFont val="Arial Narrow"/>
        <family val="2"/>
      </rPr>
      <t>Indicador complementario: Ejecución presupuestal de acciones relacionadas con la implementación de los PMAM</t>
    </r>
    <r>
      <rPr>
        <sz val="10"/>
        <rFont val="Arial Narrow"/>
        <family val="2"/>
      </rPr>
      <t xml:space="preserve">
Inserte las filas que considere necesarias
(a)  	Indicar los recursos presupuestados en el PMAM para la ejecución de proyectos en el año objeto de reporte
(b)  Indicar los recursos acordados por la AA, en el proceso de concertación desarrollado para la formulación del PMAM
(c) Indicar los recursos presupuestados en el PAC que le apuntan a la ejecución de los componentes programáticos del PMAM.
(d)  	indicar los recursos comprometidos (registro presupuestal) en el marco del PAC de la Autoridad Ambiental que le apuntan a la ejecución del componente programático del PMAM
(e) Indicar  los recursos obligados de conformidad al informe de ejecución presupuestal 
(f)  	Indique los apartes del Informe del Plan de Acción de la respectiva vigencia, donde se detallan las acciones ejecutadas y que dan cuenta de los recursos ejecutados.</t>
    </r>
  </si>
  <si>
    <t>Informe integral de avance en la ejecución del Plan de Acción Cuatrienal de las Corporaciones Autónomas Regionales y de Desarrollo Sostenible.
Informes de las Autoridades Ambientales Urbanas (cuando aplique).</t>
  </si>
  <si>
    <r>
      <t xml:space="preserve">
La microcuenca corresponde al área de aguas superficiales, que vierten a una red hidrográfica natural con uno o varios cauces naturales, de caudal continuo o intermitente, que confluyen en un curso mayor que, a su vez, puede desembocar en un río principal, en un depósito natural de aguas, en un pantano o directamente en el mar; la microcuenca está delimitada por la línea del divorcio de las aguas. De acuerdo con el Decreto 1076 de 2015. Artículo 2.2.3.1.1.3., se puede decir que la microcuenca es aquella cuenca cuya área de drenaje es menor a 500 Km2”, teniendo en cuenta la definición que allí se establece de Nivel subsiguiente.
El Plan de Manejo Ambiental de Microcuencas (PMAM) es el instrumento a través del cual se realiza la Planificación y administración de los recursos naturales renovables de la microcuenca, mediante la ejecución de proyectos y actividades de preservación, restauración y uso sostenible de la microcuenca. (Artículo 2.2.3.1.10.1. Plan de Manejo Ambiental de Microcuencas del Decreto 1076 de 2015). Y, aplica para aquellas microcuencas que no hagan parte de un Plan de Ordenación y Manejo de la Cuenca Hidrográfica, por lo tanto, se formulará en las cuencas de nivel inferior al del nivel subsiguiente, según corresponda (Artículo 2.2.3.1.10.2 Decreto 1076 de 2015). 
La autoridad ambiental competente, expedirá el acto administrativo por medio del cual se aprueba el plan de manejo ambiental de microcuencas dentro de los dos (2) meses siguientes a la terminación de la formulación del Plan e incorporará en su Plan de Acción los programas y proyectos a ejecutar de manera gradual (artículo 2.2.3.1.10.6. del Decreto 1076 de 2015), el cual deberá ser publicado en el diario oficial y página web de la autoridad ambiental competente, sin perjuicio de los demás mecanismos de socialización establecidos en la estrategia de socialización. Una vez aprobado el plan, se ejecutarán los proyectos y actividades definidos en la fase de formulación conforme al plan operativo.
Para</t>
    </r>
    <r>
      <rPr>
        <b/>
        <sz val="10"/>
        <rFont val="Arial Narrow"/>
        <family val="2"/>
      </rPr>
      <t xml:space="preserve"> el seguimiento y evaluación del plan de manejo ambiental de microcuencas </t>
    </r>
    <r>
      <rPr>
        <sz val="10"/>
        <rFont val="Arial Narrow"/>
        <family val="2"/>
      </rPr>
      <t>se tendrá en cuenta lo dispuesto en la guía metodológica de formulación de PMAM o el documento que lo reemplace:
• Los indicadores definidos en la fase de formulación.
• Metodología para la recolección y sistematización de información generada por los indicadores.
• Análisis y evaluación de la información sistematizada.
• Con la información obtenida de la evaluación, verificar el cumplimiento de las metas establecidas en el plan de manejo ambiental de microcuencas.
• Si se verifica que no se cumplen las metas definidas conforme el plan de trabajo, Identificar las causas de dicho incumplimiento y proponer las acciones de mejora.
• Diseño de una estrategia que permita implementar las acciones de mejora para el logro de las metas propuestas en el plan operativo.
• Sistematización y difusión de lecciones aprendidas en la ejecución del plan de manejo ambiental de microcuencas.</t>
    </r>
  </si>
  <si>
    <t>Área de la microcuenca en la Jurisdicción de la AA (cuando aplique)</t>
  </si>
  <si>
    <t>(a)	 Indicar el código de la microcuenca de acuerdo a la metodología del IDEAM-MINAMBIENTE 2013
(b) 	Cuando la microcuenca es compartida por dos o más Autoridades Ambientales, indicar la Autoridad Ambiental que lidera el proceso de ordenación manejo de la cuenca y demás Autoridades Ambientales
(c)	 Indicar el porcentaje de avance de la ejecución del Componente Programático al 31 de diciembre  de la vigencia anterior a la formulación del PAC, conforme a lo establecido en el capitulo de seguimiento del PMAM
(d)	 Indicar el porcentaje de avance de la ejecución de los compromisos definidos para la autoridad ambiental en el Componente Programático y de gestión del Riesgo al 31 de diciembre  de la vigencia anterior a la formulación del PAC.</t>
  </si>
  <si>
    <t>Utilice tantas líneas cuantas sean necesarias e indique las metas anuales en porcentaje para cada PMAM
* Para la determinación de la meta en particular,  la Autoridad Ambiental deberá revisar las metas de cada proyecto que hace parte del Componente Programático del PMAM y la manera como se encuentran articuladas y armonizadas con los Programas y Proyectos del PAC, así como la ponderación establecida en el submódulo de seguimiento de cada PMAM.</t>
  </si>
  <si>
    <t xml:space="preserve"> Inserte las filas que considere necesarias
(a)  	Indicar los recursos presupuestados en el PMAM para la ejecución de proyectos en el año objeto de reporte
(b)  Indicar los recursos acordados por la AA, en el proceso de concertación desarrollado para la formulación del PMAM
(c)  Indicar los recursos presupuestados en el PAC que le apuntan a la ejecución de los componentes programáticos del PMAM.
(d)  	indicar los recursos comprometidos (registro presupuestal) en el marco del PAC de la Autoridad Ambiental que le apuntan a la ejecución del componente programático del PMAM
(e) Indicar  los recursos obligados de conformidad al informe de ejecución presupuestal 
(f)  	Indique los apartes del Informe del Plan de Acción de la respectiva vigencia, donde se detallan las acciones ejecutadas y que dan cuenta de los recursos ejecutados.</t>
  </si>
  <si>
    <t>HOJA DE REPORTE INDICADORES MÍNIMOS DE GESTIÓN (RESOLUCIÓN 0981 DE 2026)</t>
  </si>
  <si>
    <r>
      <t xml:space="preserve">Reporte de Avance en la ejecución de cada  PMAM para la Autoridad Ambiental
</t>
    </r>
    <r>
      <rPr>
        <sz val="10"/>
        <rFont val="Arial Narrow"/>
        <family val="2"/>
      </rPr>
      <t xml:space="preserve">
El reporte de avance debe estar armonizado con el proceso de seguimiento y evaluación que la autoridad ambiental realiza a cada PMAM aprobado </t>
    </r>
  </si>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</sst>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46"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b/>
      <sz val="14"/>
      <color rgb="FF000000"/>
      <name val="Arial Narrow"/>
      <family val="2"/>
    </font>
    <font>
      <sz val="14"/>
      <color theme="1"/>
      <name val="Arial Narrow"/>
      <family val="2"/>
    </font>
    <font>
      <sz val="14"/>
      <color theme="1"/>
      <name val="Verdana"/>
      <family val="2"/>
    </font>
    <font>
      <b/>
      <sz val="14"/>
      <color theme="1"/>
      <name val="Arial Narrow"/>
      <family val="2"/>
    </font>
    <font>
      <b/>
      <sz val="12"/>
      <color theme="1"/>
      <name val="Verdana"/>
      <family val="2"/>
    </font>
    <font>
      <u/>
      <sz val="10"/>
      <color theme="10"/>
      <name val="Arial Narrow"/>
      <family val="2"/>
    </font>
    <font>
      <b/>
      <sz val="12"/>
      <name val="Verdana"/>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9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medium">
        <color indexed="64"/>
      </top>
      <bottom style="medium">
        <color indexed="64"/>
      </bottom>
      <diagonal/>
    </border>
  </borders>
  <cellStyleXfs count="17">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8" fillId="0" borderId="0" applyNumberFormat="0" applyFill="0" applyBorder="0" applyAlignment="0" applyProtection="0"/>
    <xf numFmtId="9" fontId="38" fillId="0" borderId="0" applyFont="0" applyFill="0" applyBorder="0" applyAlignment="0" applyProtection="0"/>
    <xf numFmtId="43" fontId="2" fillId="0" borderId="0" applyFont="0" applyFill="0" applyBorder="0" applyAlignment="0" applyProtection="0"/>
    <xf numFmtId="0" fontId="1" fillId="0" borderId="0"/>
  </cellStyleXfs>
  <cellXfs count="545">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0" fillId="0" borderId="0" xfId="2" applyFont="1" applyAlignment="1" applyProtection="1">
      <alignment vertical="center" wrapText="1"/>
      <protection locked="0"/>
    </xf>
    <xf numFmtId="0" fontId="22" fillId="0" borderId="0" xfId="2" applyFont="1" applyAlignment="1" applyProtection="1">
      <alignment vertical="center"/>
      <protection locked="0"/>
    </xf>
    <xf numFmtId="0" fontId="24" fillId="0" borderId="0" xfId="2" applyFont="1" applyAlignment="1">
      <alignment horizontal="left" vertical="center" wrapText="1"/>
    </xf>
    <xf numFmtId="0" fontId="23" fillId="0" borderId="0" xfId="2" applyFont="1" applyAlignment="1" applyProtection="1">
      <alignment vertical="center"/>
      <protection locked="0"/>
    </xf>
    <xf numFmtId="0" fontId="23" fillId="0" borderId="59"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3" fillId="0" borderId="0" xfId="2" applyFont="1" applyAlignment="1">
      <alignment vertical="center"/>
    </xf>
    <xf numFmtId="0" fontId="23" fillId="0" borderId="0" xfId="2" applyFont="1" applyAlignment="1" applyProtection="1">
      <alignment horizontal="center" vertical="center"/>
      <protection locked="0"/>
    </xf>
    <xf numFmtId="0" fontId="33" fillId="0" borderId="0" xfId="12" applyFont="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horizontal="center" vertical="center"/>
      <protection locked="0"/>
    </xf>
    <xf numFmtId="0" fontId="32" fillId="0" borderId="0" xfId="11" applyFont="1" applyAlignment="1" applyProtection="1">
      <alignment vertical="center"/>
      <protection locked="0"/>
    </xf>
    <xf numFmtId="0" fontId="32" fillId="0" borderId="0" xfId="11" applyFont="1" applyAlignment="1" applyProtection="1">
      <alignment horizontal="center" vertical="center"/>
      <protection locked="0"/>
    </xf>
    <xf numFmtId="0" fontId="33" fillId="0" borderId="0" xfId="11" applyFont="1" applyAlignment="1" applyProtection="1">
      <alignment vertical="center"/>
      <protection locked="0"/>
    </xf>
    <xf numFmtId="0" fontId="35" fillId="0" borderId="0" xfId="11" applyFont="1" applyAlignment="1" applyProtection="1">
      <alignment vertical="center" wrapText="1"/>
      <protection locked="0"/>
    </xf>
    <xf numFmtId="0" fontId="36" fillId="0" borderId="0" xfId="3" applyFont="1" applyAlignment="1" applyProtection="1">
      <alignment vertical="center"/>
      <protection locked="0"/>
    </xf>
    <xf numFmtId="0" fontId="23" fillId="12" borderId="0" xfId="2" applyFont="1" applyFill="1" applyAlignment="1">
      <alignment vertical="center"/>
    </xf>
    <xf numFmtId="0" fontId="23" fillId="13" borderId="0" xfId="2" applyFont="1" applyFill="1" applyAlignment="1">
      <alignment vertical="center"/>
    </xf>
    <xf numFmtId="0" fontId="34" fillId="0" borderId="0" xfId="11"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3" fillId="0" borderId="0" xfId="2" applyNumberFormat="1" applyFont="1" applyAlignment="1">
      <alignment horizontal="center" vertical="center"/>
    </xf>
    <xf numFmtId="0" fontId="23"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29"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8" fillId="0" borderId="0" xfId="3" applyFont="1" applyAlignment="1">
      <alignment vertical="center" wrapText="1"/>
    </xf>
    <xf numFmtId="0" fontId="8" fillId="0" borderId="1" xfId="3" applyFont="1" applyBorder="1" applyAlignment="1">
      <alignment vertical="center" wrapText="1"/>
    </xf>
    <xf numFmtId="0" fontId="8" fillId="0" borderId="9" xfId="3" applyFont="1" applyBorder="1" applyAlignment="1">
      <alignment vertical="center" wrapText="1"/>
    </xf>
    <xf numFmtId="0" fontId="8" fillId="0" borderId="10" xfId="3" applyFont="1" applyBorder="1" applyAlignment="1">
      <alignment vertical="center" wrapText="1"/>
    </xf>
    <xf numFmtId="0" fontId="8" fillId="0" borderId="32" xfId="3" applyFont="1" applyBorder="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6" fillId="9" borderId="35"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30" xfId="3" applyFont="1" applyFill="1" applyBorder="1" applyAlignment="1">
      <alignment horizontal="left" vertical="center" wrapText="1"/>
    </xf>
    <xf numFmtId="0" fontId="8" fillId="2" borderId="31" xfId="3" applyFont="1" applyFill="1" applyBorder="1" applyAlignment="1">
      <alignment vertical="center" wrapText="1"/>
    </xf>
    <xf numFmtId="0" fontId="8" fillId="2" borderId="38" xfId="3" applyFont="1" applyFill="1" applyBorder="1" applyAlignment="1">
      <alignment horizontal="center" vertical="center" wrapText="1"/>
    </xf>
    <xf numFmtId="0" fontId="8" fillId="2" borderId="40" xfId="3" applyFont="1" applyFill="1" applyBorder="1" applyAlignment="1">
      <alignment horizontal="center" vertical="center" wrapText="1"/>
    </xf>
    <xf numFmtId="0" fontId="9" fillId="2" borderId="31" xfId="3" applyFont="1" applyFill="1" applyBorder="1" applyAlignment="1">
      <alignment horizontal="left" vertical="center" wrapText="1"/>
    </xf>
    <xf numFmtId="0" fontId="8" fillId="2" borderId="31" xfId="3" applyFont="1" applyFill="1" applyBorder="1" applyAlignment="1">
      <alignment horizontal="center" vertical="center" wrapText="1"/>
    </xf>
    <xf numFmtId="0" fontId="8" fillId="2" borderId="39" xfId="3" applyFont="1" applyFill="1" applyBorder="1" applyAlignment="1">
      <alignment horizontal="center" vertical="center" wrapText="1"/>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13" xfId="3" quotePrefix="1" applyFont="1" applyBorder="1" applyAlignment="1">
      <alignment horizontal="center"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53"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10" fillId="0" borderId="0" xfId="3" applyAlignment="1">
      <alignment horizontal="center"/>
    </xf>
    <xf numFmtId="0" fontId="40" fillId="0" borderId="0" xfId="6" applyFont="1"/>
    <xf numFmtId="0" fontId="41" fillId="0" borderId="0" xfId="2" applyFont="1" applyAlignment="1" applyProtection="1">
      <alignment vertical="center"/>
      <protection locked="0"/>
    </xf>
    <xf numFmtId="0" fontId="40" fillId="2" borderId="0" xfId="6" applyFont="1" applyFill="1"/>
    <xf numFmtId="0" fontId="40" fillId="0" borderId="0" xfId="6" applyFont="1" applyProtection="1">
      <protection locked="0"/>
    </xf>
    <xf numFmtId="0" fontId="40" fillId="0" borderId="0" xfId="6" applyFont="1" applyAlignment="1">
      <alignment vertical="center"/>
    </xf>
    <xf numFmtId="0" fontId="18" fillId="0" borderId="0" xfId="1" applyFill="1" applyBorder="1" applyAlignment="1" applyProtection="1">
      <alignment vertical="center"/>
    </xf>
    <xf numFmtId="0" fontId="43" fillId="0" borderId="0" xfId="2" applyFont="1" applyAlignment="1">
      <alignment vertical="center"/>
    </xf>
    <xf numFmtId="0" fontId="30" fillId="0" borderId="0" xfId="2" applyFont="1" applyAlignment="1">
      <alignment vertical="center"/>
    </xf>
    <xf numFmtId="0" fontId="30" fillId="0" borderId="0" xfId="2" applyFont="1" applyAlignment="1">
      <alignment horizontal="center" vertical="center"/>
    </xf>
    <xf numFmtId="0" fontId="43" fillId="0" borderId="0" xfId="2" applyFont="1" applyAlignment="1" applyProtection="1">
      <alignment vertical="center"/>
      <protection locked="0"/>
    </xf>
    <xf numFmtId="0" fontId="30" fillId="0" borderId="0" xfId="6" applyFont="1" applyAlignment="1">
      <alignment vertical="top" wrapText="1"/>
    </xf>
    <xf numFmtId="0" fontId="23" fillId="0" borderId="0" xfId="6" applyFont="1"/>
    <xf numFmtId="0" fontId="43" fillId="13" borderId="82" xfId="6" applyFont="1" applyFill="1" applyBorder="1" applyAlignment="1">
      <alignment horizontal="center" vertical="center" wrapText="1"/>
    </xf>
    <xf numFmtId="0" fontId="43" fillId="13" borderId="85" xfId="6" applyFont="1" applyFill="1" applyBorder="1" applyAlignment="1">
      <alignment horizontal="center" vertical="center" wrapText="1"/>
    </xf>
    <xf numFmtId="0" fontId="45" fillId="13" borderId="85" xfId="6" applyFont="1" applyFill="1" applyBorder="1" applyAlignment="1">
      <alignment horizontal="center" vertical="center" wrapText="1"/>
    </xf>
    <xf numFmtId="0" fontId="25" fillId="12" borderId="72" xfId="6" applyFont="1" applyFill="1" applyBorder="1" applyAlignment="1">
      <alignment vertical="top" wrapText="1"/>
    </xf>
    <xf numFmtId="0" fontId="25" fillId="12" borderId="60" xfId="6" applyFont="1" applyFill="1" applyBorder="1" applyAlignment="1">
      <alignment vertical="top" wrapText="1"/>
    </xf>
    <xf numFmtId="14" fontId="25" fillId="12" borderId="60" xfId="6" applyNumberFormat="1" applyFont="1" applyFill="1" applyBorder="1" applyAlignment="1">
      <alignment vertical="top" wrapText="1"/>
    </xf>
    <xf numFmtId="0" fontId="25" fillId="12" borderId="60" xfId="6" applyFont="1" applyFill="1" applyBorder="1" applyAlignment="1">
      <alignment horizontal="center" vertical="center" wrapText="1"/>
    </xf>
    <xf numFmtId="9" fontId="25" fillId="12" borderId="60" xfId="7" applyFont="1" applyFill="1" applyBorder="1" applyAlignment="1">
      <alignment horizontal="center" vertical="center" wrapText="1"/>
    </xf>
    <xf numFmtId="9" fontId="23" fillId="12" borderId="60" xfId="7" applyFont="1" applyFill="1" applyBorder="1" applyAlignment="1">
      <alignment horizontal="center" vertical="center"/>
    </xf>
    <xf numFmtId="0" fontId="25" fillId="12" borderId="74" xfId="6" applyFont="1" applyFill="1" applyBorder="1" applyAlignment="1">
      <alignment vertical="top" wrapText="1"/>
    </xf>
    <xf numFmtId="0" fontId="25" fillId="12" borderId="1" xfId="6" applyFont="1" applyFill="1" applyBorder="1" applyAlignment="1">
      <alignment vertical="top" wrapText="1"/>
    </xf>
    <xf numFmtId="0" fontId="25" fillId="12" borderId="1" xfId="6" applyFont="1" applyFill="1" applyBorder="1" applyAlignment="1">
      <alignment horizontal="center" vertical="center" wrapText="1"/>
    </xf>
    <xf numFmtId="9" fontId="25" fillId="12" borderId="1" xfId="7" applyFont="1" applyFill="1" applyBorder="1" applyAlignment="1">
      <alignment horizontal="center" vertical="center" wrapText="1"/>
    </xf>
    <xf numFmtId="9" fontId="23" fillId="12" borderId="1" xfId="7" applyFont="1" applyFill="1" applyBorder="1" applyAlignment="1">
      <alignment horizontal="center" vertical="center"/>
    </xf>
    <xf numFmtId="0" fontId="25" fillId="12" borderId="67" xfId="6" applyFont="1" applyFill="1" applyBorder="1" applyAlignment="1">
      <alignment vertical="top" wrapText="1"/>
    </xf>
    <xf numFmtId="0" fontId="25" fillId="12" borderId="68" xfId="6" applyFont="1" applyFill="1" applyBorder="1" applyAlignment="1">
      <alignment vertical="top" wrapText="1"/>
    </xf>
    <xf numFmtId="0" fontId="25" fillId="12" borderId="68" xfId="6" applyFont="1" applyFill="1" applyBorder="1" applyAlignment="1">
      <alignment horizontal="center" vertical="center" wrapText="1"/>
    </xf>
    <xf numFmtId="9" fontId="25" fillId="12" borderId="68" xfId="7" applyFont="1" applyFill="1" applyBorder="1" applyAlignment="1">
      <alignment horizontal="center" vertical="center" wrapText="1"/>
    </xf>
    <xf numFmtId="9" fontId="23" fillId="12" borderId="68" xfId="7" applyFont="1" applyFill="1" applyBorder="1" applyAlignment="1">
      <alignment horizontal="center" vertical="center"/>
    </xf>
    <xf numFmtId="0" fontId="25" fillId="0" borderId="0" xfId="6" applyFont="1" applyAlignment="1">
      <alignment vertical="top" wrapText="1"/>
    </xf>
    <xf numFmtId="0" fontId="30" fillId="13" borderId="82" xfId="6" applyFont="1" applyFill="1" applyBorder="1" applyAlignment="1">
      <alignment horizontal="center" vertical="center" wrapText="1"/>
    </xf>
    <xf numFmtId="0" fontId="30" fillId="13" borderId="85" xfId="6" applyFont="1" applyFill="1" applyBorder="1" applyAlignment="1">
      <alignment horizontal="center" vertical="center" wrapText="1"/>
    </xf>
    <xf numFmtId="0" fontId="30" fillId="13" borderId="85" xfId="6" applyFont="1" applyFill="1" applyBorder="1" applyAlignment="1">
      <alignment horizontal="center" vertical="center"/>
    </xf>
    <xf numFmtId="0" fontId="30" fillId="13" borderId="83" xfId="6" applyFont="1" applyFill="1" applyBorder="1" applyAlignment="1">
      <alignment horizontal="center" vertical="center" wrapText="1"/>
    </xf>
    <xf numFmtId="0" fontId="23" fillId="13" borderId="72" xfId="6" applyFont="1" applyFill="1" applyBorder="1" applyAlignment="1">
      <alignment horizontal="center" vertical="center"/>
    </xf>
    <xf numFmtId="9" fontId="25" fillId="12" borderId="60" xfId="7" applyFont="1" applyFill="1" applyBorder="1" applyAlignment="1" applyProtection="1">
      <alignment horizontal="center" vertical="center"/>
      <protection locked="0"/>
    </xf>
    <xf numFmtId="9" fontId="25" fillId="12" borderId="1" xfId="7" applyFont="1" applyFill="1" applyBorder="1" applyAlignment="1" applyProtection="1">
      <alignment horizontal="center" vertical="center"/>
      <protection locked="0"/>
    </xf>
    <xf numFmtId="0" fontId="23" fillId="13" borderId="74" xfId="6" applyFont="1" applyFill="1" applyBorder="1" applyAlignment="1">
      <alignment horizontal="center" vertical="center"/>
    </xf>
    <xf numFmtId="9" fontId="25" fillId="12" borderId="84" xfId="7" applyFont="1" applyFill="1" applyBorder="1" applyAlignment="1" applyProtection="1">
      <alignment horizontal="center" vertical="center"/>
      <protection locked="0"/>
    </xf>
    <xf numFmtId="0" fontId="23" fillId="0" borderId="0" xfId="6" applyFont="1" applyAlignment="1">
      <alignment vertical="top"/>
    </xf>
    <xf numFmtId="0" fontId="30" fillId="13" borderId="70" xfId="2" applyFont="1" applyFill="1" applyBorder="1" applyAlignment="1">
      <alignment horizontal="center" vertical="center" wrapText="1"/>
    </xf>
    <xf numFmtId="0" fontId="30" fillId="13" borderId="69" xfId="2" applyFont="1" applyFill="1" applyBorder="1" applyAlignment="1">
      <alignment horizontal="center" vertical="center"/>
    </xf>
    <xf numFmtId="0" fontId="30" fillId="13" borderId="67" xfId="2" applyFont="1" applyFill="1" applyBorder="1" applyAlignment="1">
      <alignment horizontal="center" vertical="center" wrapText="1"/>
    </xf>
    <xf numFmtId="0" fontId="30" fillId="13" borderId="69" xfId="2" applyFont="1" applyFill="1" applyBorder="1" applyAlignment="1">
      <alignment horizontal="center" vertical="center" wrapText="1"/>
    </xf>
    <xf numFmtId="0" fontId="30" fillId="13" borderId="71" xfId="2" applyFont="1" applyFill="1" applyBorder="1" applyAlignment="1">
      <alignment horizontal="center" vertical="center"/>
    </xf>
    <xf numFmtId="0" fontId="23" fillId="12" borderId="72" xfId="6" applyFont="1" applyFill="1" applyBorder="1" applyAlignment="1">
      <alignment horizontal="center" vertical="center"/>
    </xf>
    <xf numFmtId="9" fontId="25" fillId="12" borderId="73" xfId="7" applyFont="1" applyFill="1" applyBorder="1" applyAlignment="1" applyProtection="1">
      <alignment horizontal="center" vertical="center"/>
      <protection locked="0"/>
    </xf>
    <xf numFmtId="9" fontId="25" fillId="12" borderId="8" xfId="7" applyFont="1" applyFill="1" applyBorder="1" applyAlignment="1" applyProtection="1">
      <alignment horizontal="center" vertical="center"/>
      <protection locked="0"/>
    </xf>
    <xf numFmtId="0" fontId="23" fillId="12" borderId="74" xfId="6" applyFont="1" applyFill="1" applyBorder="1" applyAlignment="1">
      <alignment horizontal="center" vertical="center"/>
    </xf>
    <xf numFmtId="9" fontId="25" fillId="12" borderId="75" xfId="7" applyFont="1" applyFill="1" applyBorder="1" applyAlignment="1" applyProtection="1">
      <alignment horizontal="center" vertical="center"/>
      <protection locked="0"/>
    </xf>
    <xf numFmtId="9" fontId="25" fillId="12" borderId="3" xfId="7" applyFont="1" applyFill="1" applyBorder="1" applyAlignment="1" applyProtection="1">
      <alignment horizontal="center" vertical="center"/>
      <protection locked="0"/>
    </xf>
    <xf numFmtId="0" fontId="23" fillId="12" borderId="76" xfId="6" applyFont="1" applyFill="1" applyBorder="1" applyAlignment="1">
      <alignment horizontal="center" vertical="center"/>
    </xf>
    <xf numFmtId="9" fontId="25" fillId="12" borderId="69" xfId="7" applyFont="1" applyFill="1" applyBorder="1" applyAlignment="1" applyProtection="1">
      <alignment horizontal="center" vertical="center"/>
      <protection locked="0"/>
    </xf>
    <xf numFmtId="0" fontId="23" fillId="12" borderId="67" xfId="6" applyFont="1" applyFill="1" applyBorder="1" applyAlignment="1">
      <alignment horizontal="center" vertical="center"/>
    </xf>
    <xf numFmtId="9" fontId="25" fillId="12" borderId="71" xfId="7" applyFont="1" applyFill="1" applyBorder="1" applyAlignment="1" applyProtection="1">
      <alignment horizontal="center" vertical="center"/>
      <protection locked="0"/>
    </xf>
    <xf numFmtId="0" fontId="43" fillId="0" borderId="0" xfId="6" applyFont="1" applyAlignment="1">
      <alignment horizontal="center" vertical="center"/>
    </xf>
    <xf numFmtId="0" fontId="23" fillId="0" borderId="0" xfId="6" applyFont="1" applyAlignment="1">
      <alignment vertical="center"/>
    </xf>
    <xf numFmtId="0" fontId="30" fillId="13" borderId="83" xfId="6" applyFont="1" applyFill="1" applyBorder="1" applyAlignment="1">
      <alignment horizontal="center" vertical="center"/>
    </xf>
    <xf numFmtId="0" fontId="43" fillId="13" borderId="82" xfId="6" applyFont="1" applyFill="1" applyBorder="1" applyAlignment="1">
      <alignment horizontal="center" vertical="center"/>
    </xf>
    <xf numFmtId="0" fontId="30" fillId="0" borderId="0" xfId="6" applyFont="1" applyAlignment="1">
      <alignment vertical="center" wrapText="1"/>
    </xf>
    <xf numFmtId="0" fontId="30" fillId="13" borderId="81" xfId="6" applyFont="1" applyFill="1" applyBorder="1" applyAlignment="1">
      <alignment horizontal="center" vertical="center" wrapText="1"/>
    </xf>
    <xf numFmtId="0" fontId="25" fillId="12" borderId="72" xfId="6" applyFont="1" applyFill="1" applyBorder="1" applyAlignment="1" applyProtection="1">
      <alignment horizontal="center" vertical="center" wrapText="1"/>
      <protection locked="0"/>
    </xf>
    <xf numFmtId="164" fontId="25" fillId="12" borderId="60" xfId="15" applyNumberFormat="1" applyFont="1" applyFill="1" applyBorder="1" applyAlignment="1" applyProtection="1">
      <alignment horizontal="right" vertical="center"/>
      <protection locked="0"/>
    </xf>
    <xf numFmtId="0" fontId="23" fillId="12" borderId="86" xfId="6" applyFont="1" applyFill="1" applyBorder="1" applyAlignment="1" applyProtection="1">
      <alignment vertical="center"/>
      <protection locked="0"/>
    </xf>
    <xf numFmtId="0" fontId="23" fillId="0" borderId="0" xfId="6" applyFont="1" applyProtection="1">
      <protection locked="0"/>
    </xf>
    <xf numFmtId="0" fontId="25" fillId="12" borderId="74" xfId="6" applyFont="1" applyFill="1" applyBorder="1" applyAlignment="1" applyProtection="1">
      <alignment horizontal="center" vertical="center" wrapText="1"/>
      <protection locked="0"/>
    </xf>
    <xf numFmtId="164" fontId="25" fillId="12" borderId="1" xfId="15" applyNumberFormat="1" applyFont="1" applyFill="1" applyBorder="1" applyAlignment="1" applyProtection="1">
      <alignment horizontal="right" vertical="center"/>
      <protection locked="0"/>
    </xf>
    <xf numFmtId="0" fontId="23" fillId="12" borderId="87" xfId="6" applyFont="1" applyFill="1" applyBorder="1" applyAlignment="1" applyProtection="1">
      <alignment vertical="center"/>
      <protection locked="0"/>
    </xf>
    <xf numFmtId="0" fontId="25" fillId="12" borderId="76" xfId="6" applyFont="1" applyFill="1" applyBorder="1" applyAlignment="1" applyProtection="1">
      <alignment horizontal="center" vertical="center" wrapText="1"/>
      <protection locked="0"/>
    </xf>
    <xf numFmtId="164" fontId="25" fillId="12" borderId="84" xfId="15" applyNumberFormat="1" applyFont="1" applyFill="1" applyBorder="1" applyAlignment="1" applyProtection="1">
      <alignment horizontal="right" vertical="center"/>
      <protection locked="0"/>
    </xf>
    <xf numFmtId="0" fontId="23" fillId="12" borderId="88" xfId="6" applyFont="1" applyFill="1" applyBorder="1" applyAlignment="1" applyProtection="1">
      <alignment vertical="center"/>
      <protection locked="0"/>
    </xf>
    <xf numFmtId="0" fontId="6" fillId="9" borderId="60" xfId="3" applyFont="1" applyFill="1" applyBorder="1" applyAlignment="1">
      <alignment horizontal="center" vertical="center" wrapText="1"/>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6" fillId="11" borderId="3" xfId="3" applyFont="1" applyFill="1" applyBorder="1" applyAlignment="1">
      <alignment horizontal="left" vertical="center" wrapText="1"/>
    </xf>
    <xf numFmtId="0" fontId="16" fillId="11"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44" fillId="0" borderId="3" xfId="1" quotePrefix="1"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7" fillId="10" borderId="3" xfId="3" applyFont="1" applyFill="1" applyBorder="1" applyAlignment="1">
      <alignment horizontal="center" vertical="center" wrapText="1" readingOrder="1"/>
    </xf>
    <xf numFmtId="0" fontId="17" fillId="10" borderId="2" xfId="3" applyFont="1" applyFill="1" applyBorder="1" applyAlignment="1">
      <alignment horizontal="center" vertical="center" wrapText="1" readingOrder="1"/>
    </xf>
    <xf numFmtId="0" fontId="17"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6" fillId="9" borderId="1" xfId="3" applyFont="1" applyFill="1" applyBorder="1" applyAlignment="1">
      <alignment horizontal="left" vertical="center" wrapText="1"/>
    </xf>
    <xf numFmtId="0" fontId="6" fillId="2" borderId="2" xfId="3" applyFont="1" applyFill="1" applyBorder="1" applyAlignment="1">
      <alignment horizontal="center" vertical="center" wrapText="1"/>
    </xf>
    <xf numFmtId="0" fontId="6" fillId="2" borderId="4" xfId="3" applyFont="1" applyFill="1" applyBorder="1" applyAlignment="1">
      <alignment horizontal="center" vertical="center" wrapText="1"/>
    </xf>
    <xf numFmtId="0" fontId="6" fillId="9" borderId="1" xfId="3" applyFont="1" applyFill="1" applyBorder="1" applyAlignment="1">
      <alignment horizontal="center" vertical="center" wrapText="1"/>
    </xf>
    <xf numFmtId="0" fontId="8" fillId="2" borderId="2" xfId="3" quotePrefix="1" applyFont="1" applyFill="1" applyBorder="1" applyAlignment="1">
      <alignment horizontal="center" vertical="center" wrapText="1"/>
    </xf>
    <xf numFmtId="0" fontId="8" fillId="2" borderId="4" xfId="3" quotePrefix="1" applyFont="1" applyFill="1" applyBorder="1" applyAlignment="1">
      <alignment horizontal="center"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16" fillId="11" borderId="6" xfId="3" applyFont="1" applyFill="1" applyBorder="1" applyAlignment="1">
      <alignment horizontal="left" vertical="center" wrapText="1"/>
    </xf>
    <xf numFmtId="0" fontId="16" fillId="11" borderId="7" xfId="3" applyFont="1" applyFill="1" applyBorder="1" applyAlignment="1">
      <alignment horizontal="left" vertical="center" wrapText="1"/>
    </xf>
    <xf numFmtId="0" fontId="16" fillId="11" borderId="11" xfId="3" applyFont="1" applyFill="1" applyBorder="1" applyAlignment="1">
      <alignment horizontal="left" vertical="center" wrapText="1"/>
    </xf>
    <xf numFmtId="0" fontId="16" fillId="11" borderId="12" xfId="3" applyFont="1" applyFill="1" applyBorder="1" applyAlignment="1">
      <alignment horizontal="left" vertical="center" wrapText="1"/>
    </xf>
    <xf numFmtId="0" fontId="16" fillId="11" borderId="8" xfId="3" applyFont="1" applyFill="1" applyBorder="1" applyAlignment="1">
      <alignment horizontal="left" vertical="center" wrapText="1"/>
    </xf>
    <xf numFmtId="0" fontId="16" fillId="11" borderId="10" xfId="3" applyFont="1" applyFill="1" applyBorder="1" applyAlignment="1">
      <alignment horizontal="left" vertical="center" wrapText="1"/>
    </xf>
    <xf numFmtId="0" fontId="8" fillId="0" borderId="6" xfId="3" quotePrefix="1" applyFont="1" applyBorder="1" applyAlignment="1">
      <alignment horizontal="left"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8" xfId="3" quotePrefix="1" applyFont="1" applyBorder="1" applyAlignment="1">
      <alignment horizontal="left" vertical="top" wrapText="1"/>
    </xf>
    <xf numFmtId="0" fontId="8" fillId="0" borderId="9" xfId="3" quotePrefix="1" applyFont="1" applyBorder="1" applyAlignment="1">
      <alignment horizontal="left" vertical="top" wrapText="1"/>
    </xf>
    <xf numFmtId="0" fontId="8" fillId="0" borderId="10" xfId="3" quotePrefix="1" applyFont="1" applyBorder="1" applyAlignment="1">
      <alignment horizontal="left" vertical="top" wrapText="1"/>
    </xf>
    <xf numFmtId="0" fontId="6" fillId="9" borderId="1" xfId="3" applyFont="1" applyFill="1" applyBorder="1" applyAlignment="1">
      <alignment vertical="center" wrapText="1"/>
    </xf>
    <xf numFmtId="0" fontId="8" fillId="0" borderId="2"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8" fillId="0" borderId="6" xfId="3" quotePrefix="1" applyFont="1" applyBorder="1" applyAlignment="1">
      <alignment horizontal="center" vertical="center" wrapText="1"/>
    </xf>
    <xf numFmtId="0" fontId="8" fillId="0" borderId="5" xfId="3" quotePrefix="1" applyFont="1" applyBorder="1" applyAlignment="1">
      <alignment horizontal="center" vertical="center" wrapText="1"/>
    </xf>
    <xf numFmtId="0" fontId="8" fillId="0" borderId="7" xfId="3" quotePrefix="1" applyFont="1" applyBorder="1" applyAlignment="1">
      <alignment horizontal="center" vertical="center" wrapText="1"/>
    </xf>
    <xf numFmtId="0" fontId="16" fillId="11" borderId="5" xfId="3" applyFont="1" applyFill="1" applyBorder="1" applyAlignment="1">
      <alignment horizontal="left" vertical="center" wrapText="1"/>
    </xf>
    <xf numFmtId="0" fontId="16" fillId="11" borderId="0" xfId="3" applyFont="1" applyFill="1" applyAlignment="1">
      <alignment horizontal="left" vertical="center" wrapText="1"/>
    </xf>
    <xf numFmtId="0" fontId="16" fillId="11" borderId="9" xfId="3" applyFont="1" applyFill="1" applyBorder="1" applyAlignment="1">
      <alignment horizontal="left" vertical="center" wrapText="1"/>
    </xf>
    <xf numFmtId="0" fontId="8" fillId="0" borderId="6" xfId="3" quotePrefix="1" applyFont="1" applyBorder="1" applyAlignment="1">
      <alignment horizontal="left" vertical="top" wrapText="1"/>
    </xf>
    <xf numFmtId="0" fontId="8" fillId="0" borderId="5" xfId="3" quotePrefix="1" applyFont="1" applyBorder="1" applyAlignment="1">
      <alignment horizontal="left" vertical="top" wrapText="1"/>
    </xf>
    <xf numFmtId="0" fontId="8" fillId="0" borderId="7" xfId="3" quotePrefix="1" applyFont="1" applyBorder="1" applyAlignment="1">
      <alignment horizontal="left" vertical="top" wrapText="1"/>
    </xf>
    <xf numFmtId="0" fontId="8" fillId="0" borderId="11" xfId="3" quotePrefix="1" applyFont="1" applyBorder="1" applyAlignment="1">
      <alignment horizontal="left" vertical="top" wrapText="1"/>
    </xf>
    <xf numFmtId="0" fontId="8" fillId="0" borderId="0" xfId="3" quotePrefix="1" applyFont="1" applyAlignment="1">
      <alignment horizontal="left" vertical="top" wrapText="1"/>
    </xf>
    <xf numFmtId="0" fontId="8" fillId="0" borderId="12" xfId="3" quotePrefix="1" applyFont="1" applyBorder="1" applyAlignment="1">
      <alignment horizontal="left" vertical="top" wrapText="1"/>
    </xf>
    <xf numFmtId="0" fontId="6" fillId="0" borderId="11" xfId="3" quotePrefix="1" applyFont="1" applyBorder="1" applyAlignment="1">
      <alignment horizontal="left" vertical="top" wrapText="1"/>
    </xf>
    <xf numFmtId="0" fontId="6" fillId="0" borderId="0" xfId="3" quotePrefix="1" applyFont="1" applyAlignment="1">
      <alignment horizontal="left" vertical="top" wrapText="1"/>
    </xf>
    <xf numFmtId="0" fontId="6" fillId="0" borderId="12" xfId="3" quotePrefix="1" applyFont="1" applyBorder="1" applyAlignment="1">
      <alignment horizontal="left" vertical="top" wrapText="1"/>
    </xf>
    <xf numFmtId="0" fontId="6" fillId="9" borderId="34" xfId="3" applyFont="1" applyFill="1" applyBorder="1" applyAlignment="1">
      <alignment horizontal="center" vertical="center" wrapText="1"/>
    </xf>
    <xf numFmtId="0" fontId="6" fillId="9" borderId="29" xfId="3" applyFont="1" applyFill="1" applyBorder="1" applyAlignment="1">
      <alignment horizontal="center" vertical="center" wrapText="1"/>
    </xf>
    <xf numFmtId="0" fontId="6" fillId="9" borderId="31" xfId="3" applyFont="1" applyFill="1" applyBorder="1" applyAlignment="1">
      <alignment horizontal="center" vertical="center" wrapText="1"/>
    </xf>
    <xf numFmtId="0" fontId="6" fillId="0" borderId="31" xfId="3" applyFont="1" applyBorder="1" applyAlignment="1">
      <alignment horizontal="center" vertical="center" wrapText="1"/>
    </xf>
    <xf numFmtId="0" fontId="6" fillId="0" borderId="39" xfId="3" applyFont="1" applyBorder="1" applyAlignment="1">
      <alignment horizontal="center" vertical="center" wrapText="1"/>
    </xf>
    <xf numFmtId="0" fontId="8" fillId="2" borderId="34"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0" borderId="36"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7" xfId="3" applyFont="1" applyBorder="1" applyAlignment="1">
      <alignment horizontal="center" vertical="center" wrapText="1"/>
    </xf>
    <xf numFmtId="0" fontId="8" fillId="0" borderId="60" xfId="3" applyFont="1" applyBorder="1" applyAlignment="1">
      <alignment horizontal="center" vertical="center" wrapText="1"/>
    </xf>
    <xf numFmtId="0" fontId="8" fillId="0" borderId="1" xfId="3" applyFont="1" applyBorder="1" applyAlignment="1">
      <alignment horizontal="center" vertical="center" wrapText="1"/>
    </xf>
    <xf numFmtId="0" fontId="6" fillId="9" borderId="60" xfId="3" applyFont="1" applyFill="1" applyBorder="1" applyAlignment="1">
      <alignment horizontal="left" vertical="center" wrapText="1"/>
    </xf>
    <xf numFmtId="0" fontId="6" fillId="9" borderId="60" xfId="3" applyFont="1" applyFill="1" applyBorder="1" applyAlignment="1">
      <alignment horizontal="center" vertical="center" wrapText="1"/>
    </xf>
    <xf numFmtId="0" fontId="8" fillId="0" borderId="11" xfId="3" applyFont="1" applyBorder="1" applyAlignment="1">
      <alignment horizontal="center" vertical="center" wrapText="1"/>
    </xf>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 xfId="3" applyFont="1" applyBorder="1" applyAlignment="1">
      <alignment horizontal="center" vertic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2"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16" fillId="11" borderId="1" xfId="3" applyFont="1" applyFill="1" applyBorder="1" applyAlignment="1">
      <alignment horizontal="left" vertical="center" wrapText="1"/>
    </xf>
    <xf numFmtId="0" fontId="8" fillId="0" borderId="3" xfId="0" quotePrefix="1" applyFont="1" applyBorder="1" applyAlignment="1">
      <alignment horizontal="center"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8" fillId="0" borderId="3" xfId="3" quotePrefix="1" applyFont="1" applyBorder="1" applyAlignment="1">
      <alignment horizontal="left" vertical="top" wrapText="1"/>
    </xf>
    <xf numFmtId="0" fontId="8" fillId="0" borderId="2" xfId="3" quotePrefix="1" applyFont="1" applyBorder="1" applyAlignment="1">
      <alignment horizontal="left" vertical="top" wrapText="1"/>
    </xf>
    <xf numFmtId="0" fontId="8" fillId="0" borderId="4" xfId="3" quotePrefix="1" applyFont="1" applyBorder="1" applyAlignment="1">
      <alignment horizontal="left" vertical="top" wrapText="1"/>
    </xf>
    <xf numFmtId="0" fontId="8" fillId="0" borderId="3" xfId="3" applyFont="1" applyBorder="1" applyAlignment="1">
      <alignment horizontal="left" vertical="center"/>
    </xf>
    <xf numFmtId="0" fontId="8" fillId="0" borderId="2" xfId="3" applyFont="1" applyBorder="1" applyAlignment="1">
      <alignment horizontal="left" vertical="center"/>
    </xf>
    <xf numFmtId="0" fontId="8" fillId="0" borderId="4" xfId="3" applyFont="1" applyBorder="1" applyAlignment="1">
      <alignment horizontal="left" vertical="center"/>
    </xf>
    <xf numFmtId="0" fontId="6" fillId="9" borderId="41" xfId="3" applyFont="1" applyFill="1" applyBorder="1" applyAlignment="1">
      <alignment horizontal="left" vertical="center" wrapText="1"/>
    </xf>
    <xf numFmtId="0" fontId="6" fillId="9" borderId="46" xfId="3" applyFont="1" applyFill="1" applyBorder="1" applyAlignment="1">
      <alignment horizontal="left" vertical="center" wrapText="1"/>
    </xf>
    <xf numFmtId="0" fontId="8" fillId="0" borderId="42" xfId="3" quotePrefix="1" applyFont="1" applyBorder="1" applyAlignment="1">
      <alignment horizontal="center" vertical="center" wrapText="1"/>
    </xf>
    <xf numFmtId="0" fontId="8" fillId="0" borderId="43" xfId="3" quotePrefix="1" applyFont="1" applyBorder="1" applyAlignment="1">
      <alignment horizontal="center" vertical="center" wrapText="1"/>
    </xf>
    <xf numFmtId="0" fontId="8" fillId="0" borderId="49" xfId="3" quotePrefix="1" applyFont="1" applyBorder="1" applyAlignment="1">
      <alignment horizontal="center" vertical="center" wrapText="1"/>
    </xf>
    <xf numFmtId="0" fontId="8" fillId="0" borderId="44" xfId="3" quotePrefix="1" applyFont="1" applyBorder="1" applyAlignment="1">
      <alignment horizontal="center" vertical="center" wrapText="1"/>
    </xf>
    <xf numFmtId="0" fontId="6" fillId="9" borderId="50" xfId="3" applyFont="1" applyFill="1" applyBorder="1" applyAlignment="1">
      <alignment horizontal="left" vertical="center" wrapText="1"/>
    </xf>
    <xf numFmtId="0" fontId="6" fillId="9" borderId="51" xfId="3" applyFont="1" applyFill="1" applyBorder="1" applyAlignment="1">
      <alignment horizontal="left" vertical="center" wrapText="1"/>
    </xf>
    <xf numFmtId="0" fontId="8" fillId="0" borderId="31" xfId="3" quotePrefix="1" applyFont="1" applyBorder="1" applyAlignment="1">
      <alignment horizontal="center" vertical="center" wrapText="1"/>
    </xf>
    <xf numFmtId="0" fontId="8" fillId="0" borderId="30" xfId="3" quotePrefix="1" applyFont="1" applyBorder="1" applyAlignment="1">
      <alignment horizontal="center" vertical="center" wrapText="1"/>
    </xf>
    <xf numFmtId="0" fontId="8" fillId="0" borderId="29" xfId="3" quotePrefix="1" applyFont="1" applyBorder="1" applyAlignment="1">
      <alignment horizontal="center" vertical="center" wrapText="1"/>
    </xf>
    <xf numFmtId="0" fontId="6" fillId="9" borderId="45" xfId="3" applyFont="1" applyFill="1" applyBorder="1" applyAlignment="1">
      <alignment horizontal="left" vertical="center" wrapText="1"/>
    </xf>
    <xf numFmtId="0" fontId="6" fillId="9" borderId="33" xfId="3" applyFont="1" applyFill="1" applyBorder="1" applyAlignment="1">
      <alignment horizontal="left" vertical="center" wrapText="1"/>
    </xf>
    <xf numFmtId="0" fontId="44" fillId="0" borderId="31" xfId="1" quotePrefix="1" applyFont="1" applyBorder="1" applyAlignment="1">
      <alignment horizontal="center" vertical="center" wrapText="1"/>
    </xf>
    <xf numFmtId="0" fontId="8" fillId="0" borderId="39" xfId="3" quotePrefix="1" applyFont="1" applyBorder="1" applyAlignment="1">
      <alignment horizontal="center" vertical="center" wrapText="1"/>
    </xf>
    <xf numFmtId="0" fontId="16" fillId="11" borderId="47" xfId="3" applyFont="1" applyFill="1" applyBorder="1" applyAlignment="1">
      <alignment horizontal="left" vertical="center" wrapText="1"/>
    </xf>
    <xf numFmtId="0" fontId="16" fillId="11" borderId="48" xfId="3" applyFont="1" applyFill="1" applyBorder="1" applyAlignment="1">
      <alignment horizontal="left" vertical="center" wrapText="1"/>
    </xf>
    <xf numFmtId="0" fontId="16" fillId="11" borderId="52" xfId="3" applyFont="1" applyFill="1" applyBorder="1" applyAlignment="1">
      <alignment horizontal="left" vertical="center" wrapText="1"/>
    </xf>
    <xf numFmtId="0" fontId="16" fillId="11" borderId="36" xfId="3" applyFont="1" applyFill="1" applyBorder="1" applyAlignment="1">
      <alignment horizontal="left"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8" fillId="0" borderId="19" xfId="0" quotePrefix="1" applyFont="1" applyBorder="1" applyAlignment="1">
      <alignment horizontal="center" vertical="center" wrapText="1"/>
    </xf>
    <xf numFmtId="0" fontId="8" fillId="0" borderId="57"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6" fillId="9" borderId="57"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22"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54" xfId="0" applyFont="1" applyFill="1" applyBorder="1" applyAlignment="1">
      <alignment horizontal="left" vertical="center" wrapText="1"/>
    </xf>
    <xf numFmtId="0" fontId="6" fillId="9" borderId="56"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56"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54" xfId="0" quotePrefix="1" applyFont="1" applyBorder="1" applyAlignment="1">
      <alignment horizontal="center" vertical="center" wrapText="1"/>
    </xf>
    <xf numFmtId="0" fontId="8" fillId="0" borderId="55"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7" xfId="0" applyFont="1" applyFill="1" applyBorder="1" applyAlignment="1">
      <alignment horizontal="left" vertical="center" wrapText="1"/>
    </xf>
    <xf numFmtId="0" fontId="16" fillId="11" borderId="12"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16" fillId="11" borderId="15" xfId="0" applyFont="1" applyFill="1" applyBorder="1" applyAlignment="1">
      <alignment horizontal="left" vertical="center" wrapText="1"/>
    </xf>
    <xf numFmtId="0" fontId="16" fillId="11" borderId="58"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14" fillId="0" borderId="3" xfId="0" quotePrefix="1"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28" fillId="0" borderId="1" xfId="6" applyFont="1" applyBorder="1" applyAlignment="1" applyProtection="1">
      <alignment horizontal="center" vertical="center" wrapText="1"/>
      <protection locked="0"/>
    </xf>
    <xf numFmtId="0" fontId="25" fillId="15" borderId="1" xfId="2" applyFont="1" applyFill="1" applyBorder="1" applyAlignment="1" applyProtection="1">
      <alignment horizontal="center" vertical="center" wrapText="1"/>
      <protection locked="0"/>
    </xf>
    <xf numFmtId="0" fontId="20" fillId="0" borderId="61" xfId="2" applyFont="1" applyBorder="1" applyAlignment="1">
      <alignment horizontal="center" vertical="center" wrapText="1"/>
    </xf>
    <xf numFmtId="0" fontId="30" fillId="0" borderId="1" xfId="2" applyFont="1" applyBorder="1" applyAlignment="1">
      <alignment horizontal="center" vertical="center"/>
    </xf>
    <xf numFmtId="0" fontId="21" fillId="0" borderId="0" xfId="2" applyFont="1" applyAlignment="1" applyProtection="1">
      <alignment horizontal="right" vertical="center"/>
      <protection locked="0"/>
    </xf>
    <xf numFmtId="0" fontId="37" fillId="0" borderId="0" xfId="2" applyFont="1" applyAlignment="1">
      <alignment horizontal="right" vertical="center" wrapText="1"/>
    </xf>
    <xf numFmtId="0" fontId="37" fillId="0" borderId="0" xfId="2" applyFont="1" applyAlignment="1">
      <alignment horizontal="right" vertical="center"/>
    </xf>
    <xf numFmtId="0" fontId="30" fillId="0" borderId="9" xfId="11" applyFont="1" applyBorder="1" applyAlignment="1">
      <alignment horizontal="center" vertical="center" wrapText="1"/>
    </xf>
    <xf numFmtId="0" fontId="30" fillId="0" borderId="0" xfId="6" applyFont="1" applyAlignment="1">
      <alignment vertical="top" wrapText="1"/>
    </xf>
    <xf numFmtId="0" fontId="23" fillId="0" borderId="1" xfId="2" applyFont="1" applyBorder="1" applyAlignment="1" applyProtection="1">
      <alignment horizontal="center" vertical="center"/>
      <protection locked="0"/>
    </xf>
    <xf numFmtId="0" fontId="23" fillId="12" borderId="1" xfId="2" applyFont="1" applyFill="1" applyBorder="1" applyAlignment="1" applyProtection="1">
      <alignment horizontal="center" vertical="center"/>
      <protection locked="0"/>
    </xf>
    <xf numFmtId="0" fontId="23" fillId="12" borderId="60" xfId="6" applyFont="1" applyFill="1" applyBorder="1" applyAlignment="1">
      <alignment horizontal="center"/>
    </xf>
    <xf numFmtId="0" fontId="23" fillId="12" borderId="73" xfId="6" applyFont="1" applyFill="1" applyBorder="1" applyAlignment="1">
      <alignment horizontal="center"/>
    </xf>
    <xf numFmtId="0" fontId="23" fillId="12" borderId="1" xfId="6" applyFont="1" applyFill="1" applyBorder="1" applyAlignment="1">
      <alignment horizontal="center"/>
    </xf>
    <xf numFmtId="0" fontId="23" fillId="12" borderId="75" xfId="6" applyFont="1" applyFill="1" applyBorder="1" applyAlignment="1">
      <alignment horizontal="center"/>
    </xf>
    <xf numFmtId="0" fontId="31" fillId="0" borderId="0" xfId="11" applyFont="1" applyAlignment="1">
      <alignment horizontal="center" vertical="center" wrapText="1"/>
    </xf>
    <xf numFmtId="0" fontId="30" fillId="13" borderId="1" xfId="11" applyFont="1" applyFill="1" applyBorder="1" applyAlignment="1">
      <alignment horizontal="left" vertical="center" wrapText="1"/>
    </xf>
    <xf numFmtId="0" fontId="25" fillId="12" borderId="1" xfId="11" applyFont="1" applyFill="1" applyBorder="1" applyAlignment="1" applyProtection="1">
      <alignment horizontal="center" vertical="center"/>
      <protection locked="0"/>
    </xf>
    <xf numFmtId="0" fontId="21" fillId="12" borderId="0" xfId="3" applyFont="1" applyFill="1" applyAlignment="1">
      <alignment horizontal="center" vertical="center" wrapText="1"/>
    </xf>
    <xf numFmtId="0" fontId="25" fillId="0" borderId="0" xfId="2" applyFont="1" applyAlignment="1">
      <alignment vertical="center"/>
    </xf>
    <xf numFmtId="0" fontId="23" fillId="0" borderId="0" xfId="2" applyFont="1" applyAlignment="1">
      <alignment horizontal="right" vertical="center"/>
    </xf>
    <xf numFmtId="0" fontId="21" fillId="12" borderId="0" xfId="2" applyFont="1" applyFill="1" applyAlignment="1" applyProtection="1">
      <alignment horizontal="left" vertical="center"/>
      <protection locked="0"/>
    </xf>
    <xf numFmtId="0" fontId="23" fillId="12" borderId="68" xfId="6" applyFont="1" applyFill="1" applyBorder="1" applyAlignment="1">
      <alignment horizontal="center"/>
    </xf>
    <xf numFmtId="0" fontId="23" fillId="12" borderId="69" xfId="6" applyFont="1" applyFill="1" applyBorder="1" applyAlignment="1">
      <alignment horizontal="center"/>
    </xf>
    <xf numFmtId="0" fontId="30" fillId="0" borderId="0" xfId="6" applyFont="1" applyAlignment="1">
      <alignment horizontal="left" vertical="top" wrapText="1"/>
    </xf>
    <xf numFmtId="0" fontId="43" fillId="13" borderId="78" xfId="6" applyFont="1" applyFill="1" applyBorder="1" applyAlignment="1">
      <alignment horizontal="right" vertical="center"/>
    </xf>
    <xf numFmtId="0" fontId="43" fillId="13" borderId="89" xfId="6" applyFont="1" applyFill="1" applyBorder="1" applyAlignment="1">
      <alignment horizontal="right" vertical="center"/>
    </xf>
    <xf numFmtId="0" fontId="39" fillId="13" borderId="64" xfId="6" applyFont="1" applyFill="1" applyBorder="1" applyAlignment="1">
      <alignment horizontal="center" vertical="center" wrapText="1"/>
    </xf>
    <xf numFmtId="0" fontId="39" fillId="13" borderId="69" xfId="6" applyFont="1" applyFill="1" applyBorder="1" applyAlignment="1">
      <alignment horizontal="center" vertical="center" wrapText="1"/>
    </xf>
    <xf numFmtId="0" fontId="43" fillId="13" borderId="78" xfId="6" applyFont="1" applyFill="1" applyBorder="1" applyAlignment="1">
      <alignment horizontal="center" vertical="center"/>
    </xf>
    <xf numFmtId="0" fontId="43" fillId="13" borderId="79" xfId="6" applyFont="1" applyFill="1" applyBorder="1" applyAlignment="1">
      <alignment horizontal="center" vertical="center"/>
    </xf>
    <xf numFmtId="0" fontId="43" fillId="13" borderId="80" xfId="6" applyFont="1" applyFill="1" applyBorder="1" applyAlignment="1">
      <alignment horizontal="center" vertical="center"/>
    </xf>
    <xf numFmtId="0" fontId="20" fillId="0" borderId="0" xfId="6" applyFont="1" applyAlignment="1">
      <alignment horizontal="left" vertical="center" wrapText="1"/>
    </xf>
    <xf numFmtId="0" fontId="43" fillId="13" borderId="85" xfId="6" applyFont="1" applyFill="1" applyBorder="1" applyAlignment="1">
      <alignment horizontal="center" vertical="center" wrapText="1"/>
    </xf>
    <xf numFmtId="0" fontId="43" fillId="13" borderId="83" xfId="6" applyFont="1" applyFill="1" applyBorder="1" applyAlignment="1">
      <alignment horizontal="center" vertical="center" wrapText="1"/>
    </xf>
    <xf numFmtId="0" fontId="30" fillId="0" borderId="0" xfId="6" applyFont="1" applyAlignment="1">
      <alignment horizontal="left" vertical="center" wrapText="1"/>
    </xf>
    <xf numFmtId="0" fontId="30" fillId="13" borderId="78" xfId="6" applyFont="1" applyFill="1" applyBorder="1" applyAlignment="1">
      <alignment horizontal="right" vertical="center" wrapText="1"/>
    </xf>
    <xf numFmtId="0" fontId="30" fillId="13" borderId="89" xfId="6" applyFont="1" applyFill="1" applyBorder="1" applyAlignment="1">
      <alignment horizontal="right" vertical="center" wrapText="1"/>
    </xf>
    <xf numFmtId="0" fontId="25" fillId="0" borderId="0" xfId="6" applyFont="1" applyAlignment="1">
      <alignment horizontal="left" vertical="top" wrapText="1"/>
    </xf>
    <xf numFmtId="0" fontId="30" fillId="13" borderId="62" xfId="2" applyFont="1" applyFill="1" applyBorder="1" applyAlignment="1">
      <alignment horizontal="center" vertical="center" wrapText="1"/>
    </xf>
    <xf numFmtId="0" fontId="30" fillId="13" borderId="66" xfId="2" applyFont="1" applyFill="1" applyBorder="1" applyAlignment="1">
      <alignment horizontal="center" vertical="center" wrapText="1"/>
    </xf>
    <xf numFmtId="0" fontId="39" fillId="13" borderId="62" xfId="6" applyFont="1" applyFill="1" applyBorder="1" applyAlignment="1">
      <alignment horizontal="center" vertical="center" wrapText="1"/>
    </xf>
    <xf numFmtId="0" fontId="39" fillId="13" borderId="67" xfId="6" applyFont="1" applyFill="1" applyBorder="1" applyAlignment="1">
      <alignment horizontal="center" vertical="center" wrapText="1"/>
    </xf>
    <xf numFmtId="0" fontId="23" fillId="0" borderId="0" xfId="6" applyFont="1" applyAlignment="1">
      <alignment horizontal="left" vertical="center" wrapText="1"/>
    </xf>
    <xf numFmtId="0" fontId="30" fillId="13" borderId="62" xfId="6" applyFont="1" applyFill="1" applyBorder="1" applyAlignment="1">
      <alignment horizontal="center" vertical="center" wrapText="1"/>
    </xf>
    <xf numFmtId="0" fontId="30" fillId="13" borderId="67" xfId="6" applyFont="1" applyFill="1" applyBorder="1" applyAlignment="1">
      <alignment horizontal="center" vertical="center" wrapText="1"/>
    </xf>
    <xf numFmtId="0" fontId="30" fillId="13" borderId="63" xfId="6" applyFont="1" applyFill="1" applyBorder="1" applyAlignment="1">
      <alignment horizontal="center" vertical="center" wrapText="1"/>
    </xf>
    <xf numFmtId="0" fontId="30" fillId="13" borderId="68" xfId="6" applyFont="1" applyFill="1" applyBorder="1" applyAlignment="1">
      <alignment horizontal="center" vertical="center" wrapText="1"/>
    </xf>
    <xf numFmtId="0" fontId="30" fillId="13" borderId="64" xfId="6" applyFont="1" applyFill="1" applyBorder="1" applyAlignment="1">
      <alignment horizontal="center" vertical="center" wrapText="1"/>
    </xf>
    <xf numFmtId="0" fontId="30" fillId="13" borderId="69" xfId="6" applyFont="1" applyFill="1" applyBorder="1" applyAlignment="1">
      <alignment horizontal="center" vertical="center" wrapText="1"/>
    </xf>
    <xf numFmtId="0" fontId="30" fillId="13" borderId="65" xfId="2" applyFont="1" applyFill="1" applyBorder="1" applyAlignment="1">
      <alignment horizontal="center" vertical="center" wrapText="1"/>
    </xf>
    <xf numFmtId="0" fontId="30" fillId="13" borderId="64" xfId="2" applyFont="1" applyFill="1" applyBorder="1" applyAlignment="1">
      <alignment horizontal="center" vertical="center" wrapText="1"/>
    </xf>
    <xf numFmtId="0" fontId="21" fillId="0" borderId="61" xfId="16" applyFont="1" applyBorder="1" applyAlignment="1" applyProtection="1">
      <alignment horizontal="center" vertical="center" wrapText="1"/>
      <protection locked="0"/>
    </xf>
    <xf numFmtId="0" fontId="24" fillId="19" borderId="0" xfId="2" applyFont="1" applyFill="1" applyAlignment="1" applyProtection="1">
      <alignment horizontal="center" vertical="center" wrapText="1"/>
      <protection hidden="1"/>
    </xf>
    <xf numFmtId="9" fontId="30" fillId="14" borderId="1" xfId="14" applyFont="1" applyFill="1" applyBorder="1" applyAlignment="1" applyProtection="1">
      <alignment horizontal="center" vertical="center"/>
      <protection hidden="1"/>
    </xf>
    <xf numFmtId="9" fontId="30"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37" fillId="0" borderId="0" xfId="2" applyFont="1" applyAlignment="1" applyProtection="1">
      <alignment horizontal="right" vertical="center" wrapText="1"/>
      <protection hidden="1"/>
    </xf>
    <xf numFmtId="0" fontId="25" fillId="17" borderId="60" xfId="6" applyFont="1" applyFill="1" applyBorder="1" applyAlignment="1" applyProtection="1">
      <alignment horizontal="left" vertical="center"/>
      <protection hidden="1"/>
    </xf>
    <xf numFmtId="9" fontId="25" fillId="17" borderId="60" xfId="6" applyNumberFormat="1" applyFont="1" applyFill="1" applyBorder="1" applyAlignment="1" applyProtection="1">
      <alignment horizontal="center" vertical="center"/>
      <protection hidden="1"/>
    </xf>
    <xf numFmtId="0" fontId="25" fillId="17" borderId="1" xfId="6" applyFont="1" applyFill="1" applyBorder="1" applyAlignment="1" applyProtection="1">
      <alignment horizontal="left" vertical="center"/>
      <protection hidden="1"/>
    </xf>
    <xf numFmtId="9" fontId="25" fillId="17" borderId="1" xfId="6" applyNumberFormat="1" applyFont="1" applyFill="1" applyBorder="1" applyAlignment="1" applyProtection="1">
      <alignment horizontal="center" vertical="center"/>
      <protection hidden="1"/>
    </xf>
    <xf numFmtId="9" fontId="30" fillId="13" borderId="60" xfId="7" applyFont="1" applyFill="1" applyBorder="1" applyAlignment="1" applyProtection="1">
      <alignment horizontal="center" vertical="center"/>
      <protection hidden="1"/>
    </xf>
    <xf numFmtId="9" fontId="30" fillId="13" borderId="73" xfId="7" applyFont="1" applyFill="1" applyBorder="1" applyAlignment="1" applyProtection="1">
      <alignment horizontal="center" vertical="center"/>
      <protection hidden="1"/>
    </xf>
    <xf numFmtId="9" fontId="30" fillId="13" borderId="1" xfId="7" applyFont="1" applyFill="1" applyBorder="1" applyAlignment="1" applyProtection="1">
      <alignment horizontal="center" vertical="center"/>
      <protection hidden="1"/>
    </xf>
    <xf numFmtId="9" fontId="30" fillId="13" borderId="75" xfId="7" applyFont="1" applyFill="1" applyBorder="1" applyAlignment="1" applyProtection="1">
      <alignment horizontal="center" vertical="center"/>
      <protection hidden="1"/>
    </xf>
    <xf numFmtId="9" fontId="30" fillId="13" borderId="84" xfId="7" applyFont="1" applyFill="1" applyBorder="1" applyAlignment="1" applyProtection="1">
      <alignment horizontal="center" vertical="center"/>
      <protection hidden="1"/>
    </xf>
    <xf numFmtId="9" fontId="30" fillId="13" borderId="77" xfId="7" applyFont="1" applyFill="1" applyBorder="1" applyAlignment="1" applyProtection="1">
      <alignment horizontal="center" vertical="center"/>
      <protection hidden="1"/>
    </xf>
    <xf numFmtId="0" fontId="25" fillId="13" borderId="74" xfId="6" applyFont="1" applyFill="1" applyBorder="1" applyAlignment="1" applyProtection="1">
      <alignment horizontal="center" vertical="center" wrapText="1"/>
      <protection hidden="1"/>
    </xf>
    <xf numFmtId="0" fontId="25" fillId="13" borderId="76" xfId="6" applyFont="1" applyFill="1" applyBorder="1" applyAlignment="1" applyProtection="1">
      <alignment horizontal="center" vertical="center" wrapText="1"/>
      <protection hidden="1"/>
    </xf>
    <xf numFmtId="0" fontId="25" fillId="17" borderId="84" xfId="6" applyFont="1" applyFill="1" applyBorder="1" applyAlignment="1" applyProtection="1">
      <alignment horizontal="left" vertical="center"/>
      <protection hidden="1"/>
    </xf>
    <xf numFmtId="9" fontId="25" fillId="17" borderId="84" xfId="6" applyNumberFormat="1" applyFont="1" applyFill="1" applyBorder="1" applyAlignment="1" applyProtection="1">
      <alignment horizontal="center" vertical="center"/>
      <protection hidden="1"/>
    </xf>
    <xf numFmtId="9" fontId="43" fillId="13" borderId="85" xfId="7" applyFont="1" applyFill="1" applyBorder="1" applyAlignment="1" applyProtection="1">
      <alignment horizontal="center" vertical="center"/>
      <protection hidden="1"/>
    </xf>
    <xf numFmtId="9" fontId="43" fillId="13" borderId="83" xfId="7" applyFont="1" applyFill="1" applyBorder="1" applyAlignment="1" applyProtection="1">
      <alignment horizontal="center" vertical="center"/>
      <protection hidden="1"/>
    </xf>
    <xf numFmtId="0" fontId="25" fillId="13" borderId="60" xfId="6" applyFont="1" applyFill="1" applyBorder="1" applyAlignment="1" applyProtection="1">
      <alignment vertical="top"/>
      <protection hidden="1"/>
    </xf>
    <xf numFmtId="9" fontId="23" fillId="13" borderId="73" xfId="6" applyNumberFormat="1" applyFont="1" applyFill="1" applyBorder="1" applyAlignment="1" applyProtection="1">
      <alignment horizontal="center" vertical="center"/>
      <protection hidden="1"/>
    </xf>
    <xf numFmtId="0" fontId="25" fillId="13" borderId="1" xfId="6" applyFont="1" applyFill="1" applyBorder="1" applyAlignment="1" applyProtection="1">
      <alignment vertical="top"/>
      <protection hidden="1"/>
    </xf>
    <xf numFmtId="9" fontId="23" fillId="13" borderId="75" xfId="7" applyFont="1" applyFill="1" applyBorder="1" applyAlignment="1" applyProtection="1">
      <alignment horizontal="center" vertical="center"/>
      <protection hidden="1"/>
    </xf>
    <xf numFmtId="9" fontId="39" fillId="13" borderId="72" xfId="7" applyFont="1" applyFill="1" applyBorder="1" applyAlignment="1" applyProtection="1">
      <alignment horizontal="center" vertical="center"/>
      <protection hidden="1"/>
    </xf>
    <xf numFmtId="9" fontId="39" fillId="13" borderId="73" xfId="7" applyFont="1" applyFill="1" applyBorder="1" applyAlignment="1" applyProtection="1">
      <alignment horizontal="center" vertical="center"/>
      <protection hidden="1"/>
    </xf>
    <xf numFmtId="9" fontId="39" fillId="13" borderId="74" xfId="7" applyFont="1" applyFill="1" applyBorder="1" applyAlignment="1" applyProtection="1">
      <alignment horizontal="center" vertical="center"/>
      <protection hidden="1"/>
    </xf>
    <xf numFmtId="9" fontId="39" fillId="13" borderId="75" xfId="7" applyFont="1" applyFill="1" applyBorder="1" applyAlignment="1" applyProtection="1">
      <alignment horizontal="center" vertical="center"/>
      <protection hidden="1"/>
    </xf>
    <xf numFmtId="9" fontId="39" fillId="13" borderId="76" xfId="7" applyFont="1" applyFill="1" applyBorder="1" applyAlignment="1" applyProtection="1">
      <alignment horizontal="center" vertical="center"/>
      <protection hidden="1"/>
    </xf>
    <xf numFmtId="9" fontId="39" fillId="13" borderId="77" xfId="7" applyFont="1" applyFill="1" applyBorder="1" applyAlignment="1" applyProtection="1">
      <alignment horizontal="center" vertical="center"/>
      <protection hidden="1"/>
    </xf>
    <xf numFmtId="0" fontId="25" fillId="13" borderId="67" xfId="6" applyFont="1" applyFill="1" applyBorder="1" applyAlignment="1" applyProtection="1">
      <alignment horizontal="center" vertical="center" wrapText="1"/>
      <protection hidden="1"/>
    </xf>
    <xf numFmtId="0" fontId="25" fillId="13" borderId="68" xfId="6" applyFont="1" applyFill="1" applyBorder="1" applyAlignment="1" applyProtection="1">
      <alignment vertical="top"/>
      <protection hidden="1"/>
    </xf>
    <xf numFmtId="9" fontId="23" fillId="13" borderId="69" xfId="7" applyFont="1" applyFill="1" applyBorder="1" applyAlignment="1" applyProtection="1">
      <alignment horizontal="center" vertical="center"/>
      <protection hidden="1"/>
    </xf>
    <xf numFmtId="9" fontId="43" fillId="13" borderId="81" xfId="7" applyFont="1" applyFill="1" applyBorder="1" applyAlignment="1" applyProtection="1">
      <alignment horizontal="center" vertical="center"/>
      <protection hidden="1"/>
    </xf>
    <xf numFmtId="9" fontId="43" fillId="13" borderId="78" xfId="7" applyFont="1" applyFill="1" applyBorder="1" applyAlignment="1" applyProtection="1">
      <alignment horizontal="center" vertical="center"/>
      <protection hidden="1"/>
    </xf>
    <xf numFmtId="9" fontId="42" fillId="13" borderId="82" xfId="7" applyFont="1" applyFill="1" applyBorder="1" applyAlignment="1" applyProtection="1">
      <alignment horizontal="center" vertical="center"/>
      <protection hidden="1"/>
    </xf>
    <xf numFmtId="9" fontId="42" fillId="13" borderId="83" xfId="7" applyFont="1" applyFill="1" applyBorder="1" applyAlignment="1" applyProtection="1">
      <alignment horizontal="center" vertical="center"/>
      <protection hidden="1"/>
    </xf>
    <xf numFmtId="9" fontId="25" fillId="13" borderId="60" xfId="6" applyNumberFormat="1" applyFont="1" applyFill="1" applyBorder="1" applyAlignment="1" applyProtection="1">
      <alignment horizontal="center" vertical="top"/>
      <protection hidden="1"/>
    </xf>
    <xf numFmtId="9" fontId="25" fillId="13" borderId="73" xfId="6" applyNumberFormat="1" applyFont="1" applyFill="1" applyBorder="1" applyAlignment="1" applyProtection="1">
      <alignment horizontal="center" vertical="top"/>
      <protection hidden="1"/>
    </xf>
    <xf numFmtId="9" fontId="25" fillId="13" borderId="1" xfId="6" applyNumberFormat="1" applyFont="1" applyFill="1" applyBorder="1" applyAlignment="1" applyProtection="1">
      <alignment horizontal="center" vertical="top"/>
      <protection hidden="1"/>
    </xf>
    <xf numFmtId="9" fontId="25" fillId="13" borderId="75" xfId="6" applyNumberFormat="1" applyFont="1" applyFill="1" applyBorder="1" applyAlignment="1" applyProtection="1">
      <alignment horizontal="center" vertical="top"/>
      <protection hidden="1"/>
    </xf>
    <xf numFmtId="9" fontId="25" fillId="13" borderId="84" xfId="6" applyNumberFormat="1" applyFont="1" applyFill="1" applyBorder="1" applyAlignment="1" applyProtection="1">
      <alignment horizontal="center" vertical="center"/>
      <protection hidden="1"/>
    </xf>
    <xf numFmtId="9" fontId="25" fillId="13" borderId="77" xfId="6" applyNumberFormat="1" applyFont="1" applyFill="1" applyBorder="1" applyAlignment="1" applyProtection="1">
      <alignment horizontal="center" vertical="top"/>
      <protection hidden="1"/>
    </xf>
    <xf numFmtId="9" fontId="30" fillId="13" borderId="85" xfId="6" applyNumberFormat="1" applyFont="1" applyFill="1" applyBorder="1" applyAlignment="1" applyProtection="1">
      <alignment horizontal="center" vertical="center"/>
      <protection hidden="1"/>
    </xf>
    <xf numFmtId="9" fontId="30" fillId="13" borderId="83" xfId="6" applyNumberFormat="1" applyFont="1" applyFill="1" applyBorder="1" applyAlignment="1" applyProtection="1">
      <alignment horizontal="center" vertical="center"/>
      <protection hidden="1"/>
    </xf>
    <xf numFmtId="0" fontId="25" fillId="13" borderId="72" xfId="6" applyFont="1" applyFill="1" applyBorder="1" applyAlignment="1" applyProtection="1">
      <alignment vertical="top"/>
      <protection hidden="1"/>
    </xf>
    <xf numFmtId="0" fontId="25" fillId="13" borderId="74" xfId="6" applyFont="1" applyFill="1" applyBorder="1" applyAlignment="1" applyProtection="1">
      <alignment vertical="top"/>
      <protection hidden="1"/>
    </xf>
    <xf numFmtId="0" fontId="25" fillId="13" borderId="76" xfId="6" applyFont="1" applyFill="1" applyBorder="1" applyAlignment="1" applyProtection="1">
      <alignment vertical="top"/>
      <protection hidden="1"/>
    </xf>
    <xf numFmtId="0" fontId="25" fillId="13" borderId="60" xfId="6" applyFont="1" applyFill="1" applyBorder="1" applyAlignment="1" applyProtection="1">
      <alignment vertical="center"/>
      <protection hidden="1"/>
    </xf>
    <xf numFmtId="0" fontId="25" fillId="13" borderId="1" xfId="6" applyFont="1" applyFill="1" applyBorder="1" applyAlignment="1" applyProtection="1">
      <alignment vertical="center"/>
      <protection hidden="1"/>
    </xf>
    <xf numFmtId="0" fontId="25" fillId="13" borderId="84" xfId="6" applyFont="1" applyFill="1" applyBorder="1" applyAlignment="1" applyProtection="1">
      <alignment vertical="center"/>
      <protection hidden="1"/>
    </xf>
    <xf numFmtId="9" fontId="25" fillId="13" borderId="73" xfId="7" applyFont="1" applyFill="1" applyBorder="1" applyAlignment="1" applyProtection="1">
      <alignment horizontal="right" vertical="center"/>
      <protection hidden="1"/>
    </xf>
    <xf numFmtId="9" fontId="25" fillId="13" borderId="75" xfId="7" applyFont="1" applyFill="1" applyBorder="1" applyAlignment="1" applyProtection="1">
      <alignment horizontal="right" vertical="center"/>
      <protection hidden="1"/>
    </xf>
    <xf numFmtId="9" fontId="25" fillId="13" borderId="77" xfId="7" applyFont="1" applyFill="1" applyBorder="1" applyAlignment="1" applyProtection="1">
      <alignment horizontal="right" vertical="center"/>
      <protection hidden="1"/>
    </xf>
    <xf numFmtId="164" fontId="25" fillId="18" borderId="85" xfId="15" applyNumberFormat="1" applyFont="1" applyFill="1" applyBorder="1" applyAlignment="1" applyProtection="1">
      <alignment horizontal="right" vertical="center"/>
      <protection hidden="1"/>
    </xf>
    <xf numFmtId="164" fontId="25" fillId="18" borderId="83" xfId="15" applyNumberFormat="1" applyFont="1" applyFill="1" applyBorder="1" applyAlignment="1" applyProtection="1">
      <alignment horizontal="right" vertical="center"/>
      <protection hidden="1"/>
    </xf>
  </cellXfs>
  <cellStyles count="17">
    <cellStyle name="Hipervínculo" xfId="1" builtinId="8"/>
    <cellStyle name="Hipervínculo 2" xfId="4" xr:uid="{F0EFD66F-A8E5-4A47-B77A-99A1B8ADE114}"/>
    <cellStyle name="Hyperlink" xfId="13" xr:uid="{8B1F5DD6-007F-4704-9E27-8A4DF7B6F951}"/>
    <cellStyle name="Millares 2" xfId="15" xr:uid="{9D206D2B-EDE8-D74B-98B0-3C5F7DA7E80D}"/>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6" xr:uid="{480A4D63-E5D2-49F5-BA98-37390F38F95D}"/>
    <cellStyle name="Normal 6" xfId="8" xr:uid="{FA628495-BEC3-4FA4-A10D-CB8582B1E4EA}"/>
    <cellStyle name="Normal 6 2" xfId="10" xr:uid="{8DA9D984-27DB-41EC-8A7D-5301E75EEF6C}"/>
    <cellStyle name="Porcentaje" xfId="14" builtinId="5"/>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10" Type="http://schemas.openxmlformats.org/officeDocument/2006/relationships/image" Target="../media/image2.png"/><Relationship Id="rId4" Type="http://schemas.openxmlformats.org/officeDocument/2006/relationships/image" Target="../media/image6.emf"/><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44190</xdr:colOff>
      <xdr:row>32</xdr:row>
      <xdr:rowOff>219057</xdr:rowOff>
    </xdr:from>
    <xdr:to>
      <xdr:col>16</xdr:col>
      <xdr:colOff>143336</xdr:colOff>
      <xdr:row>32</xdr:row>
      <xdr:rowOff>1922350</xdr:rowOff>
    </xdr:to>
    <xdr:pic>
      <xdr:nvPicPr>
        <xdr:cNvPr id="2" name="Imagen 1">
          <a:extLst>
            <a:ext uri="{FF2B5EF4-FFF2-40B4-BE49-F238E27FC236}">
              <a16:creationId xmlns:a16="http://schemas.microsoft.com/office/drawing/2014/main" id="{4DD616C0-B382-DB46-AD1F-E75BD6305D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5090" y="22786957"/>
          <a:ext cx="8468446" cy="1703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73061</xdr:colOff>
      <xdr:row>33</xdr:row>
      <xdr:rowOff>280147</xdr:rowOff>
    </xdr:from>
    <xdr:to>
      <xdr:col>16</xdr:col>
      <xdr:colOff>126624</xdr:colOff>
      <xdr:row>33</xdr:row>
      <xdr:rowOff>1748117</xdr:rowOff>
    </xdr:to>
    <xdr:pic>
      <xdr:nvPicPr>
        <xdr:cNvPr id="3" name="Imagen 2">
          <a:extLst>
            <a:ext uri="{FF2B5EF4-FFF2-40B4-BE49-F238E27FC236}">
              <a16:creationId xmlns:a16="http://schemas.microsoft.com/office/drawing/2014/main" id="{51C0682A-CA3C-1D4C-A2AE-4B4B6F068C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93961" y="25540447"/>
          <a:ext cx="8422863" cy="1467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47932</xdr:colOff>
      <xdr:row>31</xdr:row>
      <xdr:rowOff>701779</xdr:rowOff>
    </xdr:from>
    <xdr:to>
      <xdr:col>16</xdr:col>
      <xdr:colOff>164146</xdr:colOff>
      <xdr:row>31</xdr:row>
      <xdr:rowOff>1971693</xdr:rowOff>
    </xdr:to>
    <xdr:pic>
      <xdr:nvPicPr>
        <xdr:cNvPr id="4" name="Imagen 3">
          <a:extLst>
            <a:ext uri="{FF2B5EF4-FFF2-40B4-BE49-F238E27FC236}">
              <a16:creationId xmlns:a16="http://schemas.microsoft.com/office/drawing/2014/main" id="{D659FF23-1383-2B45-BDFE-44858EC75B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8832" y="19878779"/>
          <a:ext cx="8485514" cy="1269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76815</xdr:colOff>
      <xdr:row>34</xdr:row>
      <xdr:rowOff>299577</xdr:rowOff>
    </xdr:from>
    <xdr:to>
      <xdr:col>16</xdr:col>
      <xdr:colOff>63910</xdr:colOff>
      <xdr:row>34</xdr:row>
      <xdr:rowOff>1785477</xdr:rowOff>
    </xdr:to>
    <xdr:pic>
      <xdr:nvPicPr>
        <xdr:cNvPr id="5" name="Imagen 4">
          <a:extLst>
            <a:ext uri="{FF2B5EF4-FFF2-40B4-BE49-F238E27FC236}">
              <a16:creationId xmlns:a16="http://schemas.microsoft.com/office/drawing/2014/main" id="{B307B65B-699A-7E44-BEDA-C6ADAD648EE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97715" y="27579177"/>
          <a:ext cx="8356395"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27</xdr:row>
      <xdr:rowOff>209550</xdr:rowOff>
    </xdr:from>
    <xdr:to>
      <xdr:col>16</xdr:col>
      <xdr:colOff>200026</xdr:colOff>
      <xdr:row>27</xdr:row>
      <xdr:rowOff>676275</xdr:rowOff>
    </xdr:to>
    <xdr:pic>
      <xdr:nvPicPr>
        <xdr:cNvPr id="6" name="Imagen 5">
          <a:extLst>
            <a:ext uri="{FF2B5EF4-FFF2-40B4-BE49-F238E27FC236}">
              <a16:creationId xmlns:a16="http://schemas.microsoft.com/office/drawing/2014/main" id="{56379DEE-9ACD-8C41-BD69-AB10F618570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139951" y="11931650"/>
          <a:ext cx="8550275"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28</xdr:row>
      <xdr:rowOff>409575</xdr:rowOff>
    </xdr:from>
    <xdr:to>
      <xdr:col>16</xdr:col>
      <xdr:colOff>209550</xdr:colOff>
      <xdr:row>28</xdr:row>
      <xdr:rowOff>885825</xdr:rowOff>
    </xdr:to>
    <xdr:pic>
      <xdr:nvPicPr>
        <xdr:cNvPr id="7" name="Imagen 6">
          <a:extLst>
            <a:ext uri="{FF2B5EF4-FFF2-40B4-BE49-F238E27FC236}">
              <a16:creationId xmlns:a16="http://schemas.microsoft.com/office/drawing/2014/main" id="{C438E17E-7A66-8C42-8C16-0119B77985C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39950" y="14493875"/>
          <a:ext cx="8559800"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29</xdr:row>
      <xdr:rowOff>409575</xdr:rowOff>
    </xdr:from>
    <xdr:to>
      <xdr:col>16</xdr:col>
      <xdr:colOff>200026</xdr:colOff>
      <xdr:row>29</xdr:row>
      <xdr:rowOff>885825</xdr:rowOff>
    </xdr:to>
    <xdr:pic>
      <xdr:nvPicPr>
        <xdr:cNvPr id="8" name="Imagen 7">
          <a:extLst>
            <a:ext uri="{FF2B5EF4-FFF2-40B4-BE49-F238E27FC236}">
              <a16:creationId xmlns:a16="http://schemas.microsoft.com/office/drawing/2014/main" id="{39D000A2-B14C-7643-BE4A-D24859C0E9A8}"/>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139951" y="16246475"/>
          <a:ext cx="8550275"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xdr:colOff>
      <xdr:row>30</xdr:row>
      <xdr:rowOff>257175</xdr:rowOff>
    </xdr:from>
    <xdr:to>
      <xdr:col>16</xdr:col>
      <xdr:colOff>209550</xdr:colOff>
      <xdr:row>30</xdr:row>
      <xdr:rowOff>771525</xdr:rowOff>
    </xdr:to>
    <xdr:pic>
      <xdr:nvPicPr>
        <xdr:cNvPr id="9" name="Imagen 8">
          <a:extLst>
            <a:ext uri="{FF2B5EF4-FFF2-40B4-BE49-F238E27FC236}">
              <a16:creationId xmlns:a16="http://schemas.microsoft.com/office/drawing/2014/main" id="{0E55004D-B599-3841-BA71-9E3A9B1CED8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139950" y="17846675"/>
          <a:ext cx="85598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76199</xdr:colOff>
      <xdr:row>35</xdr:row>
      <xdr:rowOff>253649</xdr:rowOff>
    </xdr:from>
    <xdr:to>
      <xdr:col>16</xdr:col>
      <xdr:colOff>175918</xdr:colOff>
      <xdr:row>35</xdr:row>
      <xdr:rowOff>1685924</xdr:rowOff>
    </xdr:to>
    <xdr:pic>
      <xdr:nvPicPr>
        <xdr:cNvPr id="10" name="Imagen 9">
          <a:extLst>
            <a:ext uri="{FF2B5EF4-FFF2-40B4-BE49-F238E27FC236}">
              <a16:creationId xmlns:a16="http://schemas.microsoft.com/office/drawing/2014/main" id="{A2F11F0E-F7D3-D543-B254-32216378A450}"/>
            </a:ext>
          </a:extLst>
        </xdr:cNvPr>
        <xdr:cNvPicPr>
          <a:picLocks noChangeAspect="1"/>
        </xdr:cNvPicPr>
      </xdr:nvPicPr>
      <xdr:blipFill>
        <a:blip xmlns:r="http://schemas.openxmlformats.org/officeDocument/2006/relationships" r:embed="rId9"/>
        <a:stretch>
          <a:fillRect/>
        </a:stretch>
      </xdr:blipFill>
      <xdr:spPr>
        <a:xfrm>
          <a:off x="2197099" y="29476349"/>
          <a:ext cx="8469019" cy="1432275"/>
        </a:xfrm>
        <a:prstGeom prst="rect">
          <a:avLst/>
        </a:prstGeom>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11" name="Imagen 10">
          <a:extLst>
            <a:ext uri="{FF2B5EF4-FFF2-40B4-BE49-F238E27FC236}">
              <a16:creationId xmlns:a16="http://schemas.microsoft.com/office/drawing/2014/main" id="{17DDF945-3550-2745-AD2C-F44DF6DC8B92}"/>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1248" b="1248"/>
        <a:stretch/>
      </xdr:blipFill>
      <xdr:spPr bwMode="auto">
        <a:xfrm>
          <a:off x="91350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angelagrijalba/Desktop/MADS/MADS/MADS%202/Modificacion%20Res%20667/INDICADORES/3.3.1.%20PMAM_Ejecucion_rv.xlsx" TargetMode="External"/><Relationship Id="rId1" Type="http://schemas.openxmlformats.org/officeDocument/2006/relationships/externalLinkPath" Target="/Users/angelagrijalba/Desktop/MADS/MADS/MADS%202/Modificacion%20Res%20667/INDICADORES/3.3.1.%20PMAM_Ejecucion_rv.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istas"/>
      <sheetName val="Instructivo"/>
      <sheetName val="HM_PMAM_Ejec"/>
      <sheetName val="HOJA_REPORTE"/>
    </sheetNames>
    <sheetDataSet>
      <sheetData sheetId="0"/>
      <sheetData sheetId="1" refreshError="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adtorresg@minambiente.gov.co" TargetMode="External"/><Relationship Id="rId1" Type="http://schemas.openxmlformats.org/officeDocument/2006/relationships/hyperlink" Target="mailto:hidrico@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453125" customWidth="1"/>
    <col min="4" max="4" width="61.54296875" customWidth="1"/>
  </cols>
  <sheetData>
    <row r="2" spans="2:4" x14ac:dyDescent="0.25">
      <c r="B2" s="14" t="s">
        <v>0</v>
      </c>
      <c r="D2" s="16" t="s">
        <v>1</v>
      </c>
    </row>
    <row r="3" spans="2:4" x14ac:dyDescent="0.25">
      <c r="B3" s="14" t="s">
        <v>2</v>
      </c>
      <c r="D3" s="16" t="s">
        <v>3</v>
      </c>
    </row>
    <row r="4" spans="2:4" x14ac:dyDescent="0.25">
      <c r="B4" s="14" t="s">
        <v>4</v>
      </c>
      <c r="D4" s="16" t="s">
        <v>5</v>
      </c>
    </row>
    <row r="5" spans="2:4" x14ac:dyDescent="0.25">
      <c r="B5" s="14" t="s">
        <v>6</v>
      </c>
      <c r="D5" s="16" t="s">
        <v>7</v>
      </c>
    </row>
    <row r="6" spans="2:4" x14ac:dyDescent="0.25">
      <c r="B6" s="13" t="s">
        <v>8</v>
      </c>
      <c r="D6" s="16" t="s">
        <v>9</v>
      </c>
    </row>
    <row r="7" spans="2:4" x14ac:dyDescent="0.25">
      <c r="B7" s="13" t="s">
        <v>10</v>
      </c>
      <c r="D7" s="16" t="s">
        <v>11</v>
      </c>
    </row>
    <row r="8" spans="2:4" x14ac:dyDescent="0.25">
      <c r="B8" s="13" t="s">
        <v>12</v>
      </c>
      <c r="D8" s="16" t="s">
        <v>13</v>
      </c>
    </row>
    <row r="9" spans="2:4" x14ac:dyDescent="0.25">
      <c r="B9" s="13" t="s">
        <v>14</v>
      </c>
      <c r="D9" s="16" t="s">
        <v>15</v>
      </c>
    </row>
    <row r="10" spans="2:4" x14ac:dyDescent="0.25">
      <c r="D10" s="16" t="s">
        <v>16</v>
      </c>
    </row>
    <row r="11" spans="2:4" x14ac:dyDescent="0.25">
      <c r="B11" s="12" t="s">
        <v>17</v>
      </c>
      <c r="D11" s="16" t="s">
        <v>18</v>
      </c>
    </row>
    <row r="12" spans="2:4" x14ac:dyDescent="0.25">
      <c r="B12" s="12" t="s">
        <v>19</v>
      </c>
      <c r="D12" s="16" t="s">
        <v>20</v>
      </c>
    </row>
    <row r="13" spans="2:4" x14ac:dyDescent="0.25">
      <c r="B13" s="12" t="s">
        <v>21</v>
      </c>
      <c r="D13" s="16" t="s">
        <v>22</v>
      </c>
    </row>
    <row r="14" spans="2:4" x14ac:dyDescent="0.25">
      <c r="B14" s="12" t="s">
        <v>23</v>
      </c>
      <c r="D14" s="16" t="s">
        <v>24</v>
      </c>
    </row>
    <row r="15" spans="2:4" x14ac:dyDescent="0.25">
      <c r="B15" s="12" t="s">
        <v>25</v>
      </c>
      <c r="D15" s="16" t="s">
        <v>26</v>
      </c>
    </row>
    <row r="16" spans="2:4" x14ac:dyDescent="0.25">
      <c r="B16" s="12" t="s">
        <v>27</v>
      </c>
      <c r="D16" s="16" t="s">
        <v>28</v>
      </c>
    </row>
    <row r="17" spans="2:4" x14ac:dyDescent="0.25">
      <c r="B17" s="12" t="s">
        <v>29</v>
      </c>
      <c r="D17" s="16" t="s">
        <v>30</v>
      </c>
    </row>
    <row r="18" spans="2:4" x14ac:dyDescent="0.25">
      <c r="B18" s="12" t="s">
        <v>31</v>
      </c>
      <c r="D18" s="16" t="s">
        <v>32</v>
      </c>
    </row>
    <row r="19" spans="2:4" x14ac:dyDescent="0.25">
      <c r="B19" s="12" t="s">
        <v>33</v>
      </c>
      <c r="D19" s="16" t="s">
        <v>34</v>
      </c>
    </row>
    <row r="21" spans="2:4" x14ac:dyDescent="0.25">
      <c r="B21" s="15" t="s">
        <v>35</v>
      </c>
      <c r="D21" s="17" t="s">
        <v>36</v>
      </c>
    </row>
    <row r="22" spans="2:4" x14ac:dyDescent="0.25">
      <c r="B22" s="15" t="s">
        <v>37</v>
      </c>
      <c r="D22" s="17" t="s">
        <v>38</v>
      </c>
    </row>
    <row r="23" spans="2:4" x14ac:dyDescent="0.25">
      <c r="B23" s="15" t="s">
        <v>39</v>
      </c>
      <c r="D23" s="17" t="s">
        <v>40</v>
      </c>
    </row>
    <row r="24" spans="2:4" x14ac:dyDescent="0.25">
      <c r="B24" s="15" t="s">
        <v>41</v>
      </c>
      <c r="D24" s="17" t="s">
        <v>42</v>
      </c>
    </row>
    <row r="25" spans="2:4" x14ac:dyDescent="0.25">
      <c r="B25" s="15" t="s">
        <v>43</v>
      </c>
      <c r="D25" s="17" t="s">
        <v>44</v>
      </c>
    </row>
    <row r="26" spans="2:4" x14ac:dyDescent="0.25">
      <c r="B26" s="15" t="s">
        <v>45</v>
      </c>
      <c r="D26" s="17" t="s">
        <v>46</v>
      </c>
    </row>
    <row r="27" spans="2:4" x14ac:dyDescent="0.25">
      <c r="B27" s="15" t="s">
        <v>47</v>
      </c>
      <c r="D27" s="17" t="s">
        <v>48</v>
      </c>
    </row>
    <row r="28" spans="2:4" x14ac:dyDescent="0.25">
      <c r="B28" s="15" t="s">
        <v>49</v>
      </c>
    </row>
    <row r="29" spans="2:4" x14ac:dyDescent="0.25">
      <c r="B29" s="15" t="s">
        <v>50</v>
      </c>
      <c r="D29" s="14" t="s">
        <v>51</v>
      </c>
    </row>
    <row r="30" spans="2:4" x14ac:dyDescent="0.25">
      <c r="B30" s="15" t="s">
        <v>52</v>
      </c>
      <c r="D30" s="14" t="s">
        <v>53</v>
      </c>
    </row>
    <row r="31" spans="2:4" x14ac:dyDescent="0.25">
      <c r="B31" s="15" t="s">
        <v>54</v>
      </c>
      <c r="D31" s="14" t="s">
        <v>55</v>
      </c>
    </row>
    <row r="32" spans="2:4" x14ac:dyDescent="0.25">
      <c r="B32" s="15" t="s">
        <v>56</v>
      </c>
      <c r="D32" s="14" t="s">
        <v>57</v>
      </c>
    </row>
    <row r="33" spans="2:4" x14ac:dyDescent="0.25">
      <c r="B33" s="15" t="s">
        <v>58</v>
      </c>
      <c r="D33" s="14" t="s">
        <v>59</v>
      </c>
    </row>
    <row r="34" spans="2:4" x14ac:dyDescent="0.25">
      <c r="D34" s="14" t="s">
        <v>60</v>
      </c>
    </row>
    <row r="35" spans="2:4" x14ac:dyDescent="0.25">
      <c r="B35" s="15" t="s">
        <v>61</v>
      </c>
      <c r="D35" s="14" t="s">
        <v>58</v>
      </c>
    </row>
    <row r="36" spans="2:4" x14ac:dyDescent="0.25">
      <c r="B36" s="26" t="s">
        <v>62</v>
      </c>
    </row>
    <row r="37" spans="2:4" x14ac:dyDescent="0.25">
      <c r="B37" s="26" t="s">
        <v>63</v>
      </c>
      <c r="D37" s="27" t="s">
        <v>64</v>
      </c>
    </row>
    <row r="38" spans="2:4" x14ac:dyDescent="0.25">
      <c r="B38" s="26" t="s">
        <v>65</v>
      </c>
      <c r="D38" s="27" t="s">
        <v>66</v>
      </c>
    </row>
    <row r="39" spans="2:4" x14ac:dyDescent="0.25">
      <c r="B39" s="26" t="s">
        <v>67</v>
      </c>
      <c r="D39" s="27" t="s">
        <v>68</v>
      </c>
    </row>
    <row r="40" spans="2:4" x14ac:dyDescent="0.25">
      <c r="B40" s="26" t="s">
        <v>69</v>
      </c>
      <c r="D40" s="2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453125"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0" customWidth="1"/>
    <col min="19" max="29" width="4.453125" style="20" customWidth="1"/>
    <col min="30" max="48" width="11.453125" style="20"/>
  </cols>
  <sheetData>
    <row r="1" spans="2:48" s="1" customFormat="1" ht="27.75" customHeight="1" x14ac:dyDescent="0.25">
      <c r="B1" s="410" t="s">
        <v>70</v>
      </c>
      <c r="C1" s="411"/>
      <c r="D1" s="414" t="s">
        <v>71</v>
      </c>
      <c r="E1" s="415"/>
      <c r="F1" s="415"/>
      <c r="G1" s="415"/>
      <c r="H1" s="415"/>
      <c r="I1" s="415"/>
      <c r="J1" s="415"/>
      <c r="K1" s="415"/>
      <c r="L1" s="415"/>
      <c r="M1" s="415"/>
      <c r="N1" s="416"/>
      <c r="O1" s="417"/>
      <c r="P1" s="418"/>
      <c r="Q1" s="41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25">
      <c r="B2" s="412"/>
      <c r="C2" s="413"/>
      <c r="D2" s="423" t="s">
        <v>72</v>
      </c>
      <c r="E2" s="424"/>
      <c r="F2" s="424"/>
      <c r="G2" s="424"/>
      <c r="H2" s="424"/>
      <c r="I2" s="424"/>
      <c r="J2" s="424"/>
      <c r="K2" s="424"/>
      <c r="L2" s="424"/>
      <c r="M2" s="424"/>
      <c r="N2" s="425"/>
      <c r="O2" s="420"/>
      <c r="P2" s="421"/>
      <c r="Q2" s="42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25">
      <c r="B3" s="426" t="s">
        <v>73</v>
      </c>
      <c r="C3" s="427"/>
      <c r="D3" s="426" t="s">
        <v>74</v>
      </c>
      <c r="E3" s="428"/>
      <c r="F3" s="428"/>
      <c r="G3" s="428"/>
      <c r="H3" s="428"/>
      <c r="I3" s="428"/>
      <c r="J3" s="428"/>
      <c r="K3" s="428"/>
      <c r="L3" s="428"/>
      <c r="M3" s="428"/>
      <c r="N3" s="427"/>
      <c r="O3" s="426" t="s">
        <v>75</v>
      </c>
      <c r="P3" s="428"/>
      <c r="Q3" s="42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3">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25">
      <c r="B5" s="334" t="s">
        <v>76</v>
      </c>
      <c r="C5" s="335"/>
      <c r="D5" s="335"/>
      <c r="E5" s="335"/>
      <c r="F5" s="335"/>
      <c r="G5" s="335"/>
      <c r="H5" s="335"/>
      <c r="I5" s="335"/>
      <c r="J5" s="335"/>
      <c r="K5" s="335"/>
      <c r="L5" s="335"/>
      <c r="M5" s="335"/>
      <c r="N5" s="335"/>
      <c r="O5" s="335"/>
      <c r="P5" s="335"/>
      <c r="Q5" s="336"/>
    </row>
    <row r="6" spans="2:48" s="2" customFormat="1" ht="4.5" customHeight="1" x14ac:dyDescent="0.3">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15" customHeight="1" x14ac:dyDescent="0.3">
      <c r="B7" s="370"/>
      <c r="C7" s="371"/>
      <c r="D7" s="371"/>
      <c r="E7" s="371"/>
      <c r="F7" s="371"/>
      <c r="G7" s="371"/>
      <c r="H7" s="371"/>
      <c r="I7" s="371"/>
      <c r="J7" s="371"/>
      <c r="K7" s="371"/>
      <c r="L7" s="371"/>
      <c r="M7" s="371"/>
      <c r="N7" s="371"/>
      <c r="O7" s="371"/>
      <c r="P7" s="371"/>
      <c r="Q7" s="372"/>
    </row>
    <row r="8" spans="2:48" ht="40.5" customHeight="1" x14ac:dyDescent="0.25">
      <c r="B8" s="323" t="s">
        <v>77</v>
      </c>
      <c r="C8" s="324"/>
      <c r="D8" s="325" t="s">
        <v>78</v>
      </c>
      <c r="E8" s="326"/>
      <c r="F8" s="326"/>
      <c r="G8" s="326"/>
      <c r="H8" s="326"/>
      <c r="I8" s="326"/>
      <c r="J8" s="326"/>
      <c r="K8" s="326"/>
      <c r="L8" s="326"/>
      <c r="M8" s="326"/>
      <c r="N8" s="326"/>
      <c r="O8" s="326"/>
      <c r="P8" s="326"/>
      <c r="Q8" s="327"/>
    </row>
    <row r="9" spans="2:48" ht="40.5" customHeight="1" x14ac:dyDescent="0.25">
      <c r="B9" s="323" t="s">
        <v>79</v>
      </c>
      <c r="C9" s="324"/>
      <c r="D9" s="325" t="s">
        <v>80</v>
      </c>
      <c r="E9" s="326"/>
      <c r="F9" s="326"/>
      <c r="G9" s="326"/>
      <c r="H9" s="326"/>
      <c r="I9" s="326"/>
      <c r="J9" s="326"/>
      <c r="K9" s="326"/>
      <c r="L9" s="326"/>
      <c r="M9" s="326"/>
      <c r="N9" s="326"/>
      <c r="O9" s="326"/>
      <c r="P9" s="326"/>
      <c r="Q9" s="327"/>
    </row>
    <row r="10" spans="2:48" ht="40.5" customHeight="1" x14ac:dyDescent="0.25">
      <c r="B10" s="323" t="s">
        <v>81</v>
      </c>
      <c r="C10" s="324"/>
      <c r="D10" s="325" t="s">
        <v>82</v>
      </c>
      <c r="E10" s="326"/>
      <c r="F10" s="326"/>
      <c r="G10" s="326"/>
      <c r="H10" s="326"/>
      <c r="I10" s="326"/>
      <c r="J10" s="326"/>
      <c r="K10" s="326"/>
      <c r="L10" s="326"/>
      <c r="M10" s="326"/>
      <c r="N10" s="326"/>
      <c r="O10" s="326"/>
      <c r="P10" s="326"/>
      <c r="Q10" s="327"/>
    </row>
    <row r="11" spans="2:48" ht="40.5" customHeight="1" x14ac:dyDescent="0.25">
      <c r="B11" s="323" t="s">
        <v>83</v>
      </c>
      <c r="C11" s="324"/>
      <c r="D11" s="325" t="s">
        <v>84</v>
      </c>
      <c r="E11" s="326"/>
      <c r="F11" s="326"/>
      <c r="G11" s="326"/>
      <c r="H11" s="326"/>
      <c r="I11" s="326"/>
      <c r="J11" s="326"/>
      <c r="K11" s="326"/>
      <c r="L11" s="326"/>
      <c r="M11" s="326"/>
      <c r="N11" s="326"/>
      <c r="O11" s="326"/>
      <c r="P11" s="326"/>
      <c r="Q11" s="327"/>
    </row>
    <row r="12" spans="2:48" ht="40.5" customHeight="1" x14ac:dyDescent="0.25">
      <c r="B12" s="323" t="s">
        <v>85</v>
      </c>
      <c r="C12" s="324"/>
      <c r="D12" s="325" t="s">
        <v>86</v>
      </c>
      <c r="E12" s="326"/>
      <c r="F12" s="326"/>
      <c r="G12" s="326"/>
      <c r="H12" s="326"/>
      <c r="I12" s="326"/>
      <c r="J12" s="326"/>
      <c r="K12" s="326"/>
      <c r="L12" s="326"/>
      <c r="M12" s="326"/>
      <c r="N12" s="326"/>
      <c r="O12" s="326"/>
      <c r="P12" s="326"/>
      <c r="Q12" s="327"/>
    </row>
    <row r="13" spans="2:48" s="2" customFormat="1" ht="4.5" customHeight="1" x14ac:dyDescent="0.3">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25">
      <c r="B14" s="334" t="s">
        <v>87</v>
      </c>
      <c r="C14" s="335"/>
      <c r="D14" s="335"/>
      <c r="E14" s="335"/>
      <c r="F14" s="335"/>
      <c r="G14" s="335"/>
      <c r="H14" s="335"/>
      <c r="I14" s="335"/>
      <c r="J14" s="335"/>
      <c r="K14" s="335"/>
      <c r="L14" s="335"/>
      <c r="M14" s="335"/>
      <c r="N14" s="335"/>
      <c r="O14" s="335"/>
      <c r="P14" s="335"/>
      <c r="Q14" s="336"/>
    </row>
    <row r="15" spans="2:48" s="2" customFormat="1" ht="4.5" customHeight="1" x14ac:dyDescent="0.3">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25">
      <c r="B16" s="323" t="s">
        <v>88</v>
      </c>
      <c r="C16" s="324"/>
      <c r="D16" s="400" t="s">
        <v>89</v>
      </c>
      <c r="E16" s="401"/>
      <c r="F16" s="401"/>
      <c r="G16" s="401"/>
      <c r="H16" s="401"/>
      <c r="I16" s="401"/>
      <c r="J16" s="401"/>
      <c r="K16" s="402"/>
      <c r="L16" s="394" t="s">
        <v>90</v>
      </c>
      <c r="M16" s="395"/>
      <c r="N16" s="397" t="s">
        <v>91</v>
      </c>
      <c r="O16" s="397"/>
      <c r="P16" s="397"/>
      <c r="Q16" s="398"/>
    </row>
    <row r="17" spans="2:48" ht="40.5" customHeight="1" x14ac:dyDescent="0.25">
      <c r="B17" s="323" t="s">
        <v>92</v>
      </c>
      <c r="C17" s="324"/>
      <c r="D17" s="320" t="s">
        <v>93</v>
      </c>
      <c r="E17" s="321"/>
      <c r="F17" s="321"/>
      <c r="G17" s="321"/>
      <c r="H17" s="321"/>
      <c r="I17" s="321"/>
      <c r="J17" s="321"/>
      <c r="K17" s="321"/>
      <c r="L17" s="321"/>
      <c r="M17" s="321"/>
      <c r="N17" s="321"/>
      <c r="O17" s="321"/>
      <c r="P17" s="321"/>
      <c r="Q17" s="322"/>
    </row>
    <row r="18" spans="2:48" ht="40.5" customHeight="1" x14ac:dyDescent="0.25">
      <c r="B18" s="323" t="s">
        <v>94</v>
      </c>
      <c r="C18" s="324"/>
      <c r="D18" s="320" t="s">
        <v>95</v>
      </c>
      <c r="E18" s="321"/>
      <c r="F18" s="321"/>
      <c r="G18" s="321"/>
      <c r="H18" s="321"/>
      <c r="I18" s="321"/>
      <c r="J18" s="321"/>
      <c r="K18" s="321"/>
      <c r="L18" s="321"/>
      <c r="M18" s="321"/>
      <c r="N18" s="321"/>
      <c r="O18" s="321"/>
      <c r="P18" s="321"/>
      <c r="Q18" s="322"/>
    </row>
    <row r="19" spans="2:48" ht="182.25" customHeight="1" x14ac:dyDescent="0.25">
      <c r="B19" s="323" t="s">
        <v>96</v>
      </c>
      <c r="C19" s="324"/>
      <c r="D19" s="408" t="s">
        <v>97</v>
      </c>
      <c r="E19" s="409"/>
      <c r="F19" s="409"/>
      <c r="G19" s="381" t="s">
        <v>98</v>
      </c>
      <c r="H19" s="382"/>
      <c r="I19" s="406" t="s">
        <v>99</v>
      </c>
      <c r="J19" s="406"/>
      <c r="K19" s="406"/>
      <c r="L19" s="381" t="s">
        <v>100</v>
      </c>
      <c r="M19" s="399"/>
      <c r="N19" s="382"/>
      <c r="O19" s="406" t="s">
        <v>101</v>
      </c>
      <c r="P19" s="406"/>
      <c r="Q19" s="407"/>
      <c r="AT19"/>
      <c r="AU19"/>
      <c r="AV19"/>
    </row>
    <row r="20" spans="2:48" ht="40.5" customHeight="1" x14ac:dyDescent="0.25">
      <c r="B20" s="323" t="s">
        <v>102</v>
      </c>
      <c r="C20" s="324"/>
      <c r="D20" s="391" t="s">
        <v>103</v>
      </c>
      <c r="E20" s="392"/>
      <c r="F20" s="392"/>
      <c r="G20" s="392"/>
      <c r="H20" s="392"/>
      <c r="I20" s="393"/>
      <c r="J20" s="403" t="s">
        <v>104</v>
      </c>
      <c r="K20" s="404"/>
      <c r="L20" s="405"/>
      <c r="M20" s="392" t="s">
        <v>105</v>
      </c>
      <c r="N20" s="392"/>
      <c r="O20" s="392"/>
      <c r="P20" s="392"/>
      <c r="Q20" s="393"/>
    </row>
    <row r="21" spans="2:48" ht="40.5" customHeight="1" x14ac:dyDescent="0.25">
      <c r="B21" s="323" t="s">
        <v>106</v>
      </c>
      <c r="C21" s="324"/>
      <c r="D21" s="320" t="s">
        <v>107</v>
      </c>
      <c r="E21" s="321"/>
      <c r="F21" s="321"/>
      <c r="G21" s="321"/>
      <c r="H21" s="321"/>
      <c r="I21" s="321"/>
      <c r="J21" s="321"/>
      <c r="K21" s="322"/>
      <c r="L21" s="381" t="s">
        <v>108</v>
      </c>
      <c r="M21" s="399"/>
      <c r="N21" s="382"/>
      <c r="O21" s="376" t="s">
        <v>109</v>
      </c>
      <c r="P21" s="376"/>
      <c r="Q21" s="377"/>
    </row>
    <row r="22" spans="2:48" ht="44.25" customHeight="1" x14ac:dyDescent="0.25">
      <c r="B22" s="323" t="s">
        <v>110</v>
      </c>
      <c r="C22" s="324"/>
      <c r="D22" s="320" t="s">
        <v>111</v>
      </c>
      <c r="E22" s="321"/>
      <c r="F22" s="321"/>
      <c r="G22" s="321"/>
      <c r="H22" s="321"/>
      <c r="I22" s="321"/>
      <c r="J22" s="321"/>
      <c r="K22" s="321"/>
      <c r="L22" s="321"/>
      <c r="M22" s="321"/>
      <c r="N22" s="321"/>
      <c r="O22" s="321"/>
      <c r="P22" s="321"/>
      <c r="Q22" s="322"/>
    </row>
    <row r="23" spans="2:48" ht="40.5" customHeight="1" x14ac:dyDescent="0.25">
      <c r="B23" s="323" t="s">
        <v>112</v>
      </c>
      <c r="C23" s="324"/>
      <c r="D23" s="325" t="s">
        <v>113</v>
      </c>
      <c r="E23" s="326"/>
      <c r="F23" s="326"/>
      <c r="G23" s="327"/>
      <c r="H23" s="394" t="s">
        <v>114</v>
      </c>
      <c r="I23" s="395"/>
      <c r="J23" s="326" t="s">
        <v>115</v>
      </c>
      <c r="K23" s="326"/>
      <c r="L23" s="327"/>
      <c r="M23" s="381" t="s">
        <v>116</v>
      </c>
      <c r="N23" s="382"/>
      <c r="O23" s="376" t="s">
        <v>117</v>
      </c>
      <c r="P23" s="376"/>
      <c r="Q23" s="377"/>
    </row>
    <row r="24" spans="2:48" ht="75.75" customHeight="1" x14ac:dyDescent="0.25">
      <c r="B24" s="323" t="s">
        <v>118</v>
      </c>
      <c r="C24" s="324"/>
      <c r="D24" s="325" t="s">
        <v>119</v>
      </c>
      <c r="E24" s="326"/>
      <c r="F24" s="326"/>
      <c r="G24" s="326"/>
      <c r="H24" s="326"/>
      <c r="I24" s="326"/>
      <c r="J24" s="326"/>
      <c r="K24" s="326"/>
      <c r="L24" s="326"/>
      <c r="M24" s="326"/>
      <c r="N24" s="326"/>
      <c r="O24" s="326"/>
      <c r="P24" s="326"/>
      <c r="Q24" s="327"/>
    </row>
    <row r="25" spans="2:48" ht="40.5" customHeight="1" x14ac:dyDescent="0.25">
      <c r="B25" s="323" t="s">
        <v>120</v>
      </c>
      <c r="C25" s="324"/>
      <c r="D25" s="325" t="s">
        <v>121</v>
      </c>
      <c r="E25" s="326"/>
      <c r="F25" s="326"/>
      <c r="G25" s="326"/>
      <c r="H25" s="326"/>
      <c r="I25" s="326"/>
      <c r="J25" s="326"/>
      <c r="K25" s="326"/>
      <c r="L25" s="326"/>
      <c r="M25" s="326"/>
      <c r="N25" s="326"/>
      <c r="O25" s="326"/>
      <c r="P25" s="326"/>
      <c r="Q25" s="327"/>
    </row>
    <row r="26" spans="2:48" ht="20.25" customHeight="1" x14ac:dyDescent="0.25">
      <c r="B26" s="340" t="s">
        <v>122</v>
      </c>
      <c r="C26" s="356"/>
      <c r="D26" s="360" t="s">
        <v>123</v>
      </c>
      <c r="E26" s="361"/>
      <c r="F26" s="361"/>
      <c r="G26" s="364" t="s">
        <v>124</v>
      </c>
      <c r="H26" s="365"/>
      <c r="I26" s="28" t="s">
        <v>125</v>
      </c>
      <c r="J26" s="381" t="s">
        <v>126</v>
      </c>
      <c r="K26" s="382"/>
      <c r="L26" s="364" t="s">
        <v>127</v>
      </c>
      <c r="M26" s="365"/>
      <c r="N26" s="383" t="s">
        <v>128</v>
      </c>
      <c r="O26" s="384"/>
      <c r="P26" s="384"/>
      <c r="Q26" s="385"/>
    </row>
    <row r="27" spans="2:48" ht="21.75" customHeight="1" x14ac:dyDescent="0.25">
      <c r="B27" s="358"/>
      <c r="C27" s="359"/>
      <c r="D27" s="362"/>
      <c r="E27" s="363"/>
      <c r="F27" s="363"/>
      <c r="G27" s="366"/>
      <c r="H27" s="367"/>
      <c r="I27" s="6"/>
      <c r="J27" s="389"/>
      <c r="K27" s="390"/>
      <c r="L27" s="366"/>
      <c r="M27" s="367"/>
      <c r="N27" s="386"/>
      <c r="O27" s="387"/>
      <c r="P27" s="387"/>
      <c r="Q27" s="388"/>
    </row>
    <row r="28" spans="2:48" ht="33.75" customHeight="1" x14ac:dyDescent="0.25">
      <c r="B28" s="323" t="s">
        <v>129</v>
      </c>
      <c r="C28" s="324"/>
      <c r="D28" s="325" t="s">
        <v>130</v>
      </c>
      <c r="E28" s="326"/>
      <c r="F28" s="326"/>
      <c r="G28" s="326"/>
      <c r="H28" s="326"/>
      <c r="I28" s="326"/>
      <c r="J28" s="326"/>
      <c r="K28" s="326"/>
      <c r="L28" s="326"/>
      <c r="M28" s="326"/>
      <c r="N28" s="326"/>
      <c r="O28" s="326"/>
      <c r="P28" s="326"/>
      <c r="Q28" s="327"/>
    </row>
    <row r="29" spans="2:48" ht="40.5" customHeight="1" x14ac:dyDescent="0.25">
      <c r="B29" s="323" t="s">
        <v>131</v>
      </c>
      <c r="C29" s="324"/>
      <c r="D29" s="391" t="s">
        <v>132</v>
      </c>
      <c r="E29" s="392"/>
      <c r="F29" s="392"/>
      <c r="G29" s="392"/>
      <c r="H29" s="392"/>
      <c r="I29" s="392"/>
      <c r="J29" s="392"/>
      <c r="K29" s="392"/>
      <c r="L29" s="392"/>
      <c r="M29" s="392"/>
      <c r="N29" s="392"/>
      <c r="O29" s="392"/>
      <c r="P29" s="392"/>
      <c r="Q29" s="393"/>
    </row>
    <row r="30" spans="2:48" ht="40.5" customHeight="1" x14ac:dyDescent="0.25">
      <c r="B30" s="323" t="s">
        <v>133</v>
      </c>
      <c r="C30" s="324"/>
      <c r="D30" s="391" t="s">
        <v>134</v>
      </c>
      <c r="E30" s="392"/>
      <c r="F30" s="392"/>
      <c r="G30" s="392"/>
      <c r="H30" s="392"/>
      <c r="I30" s="392"/>
      <c r="J30" s="392"/>
      <c r="K30" s="393"/>
      <c r="L30" s="394" t="s">
        <v>135</v>
      </c>
      <c r="M30" s="395"/>
      <c r="N30" s="396" t="s">
        <v>136</v>
      </c>
      <c r="O30" s="376"/>
      <c r="P30" s="376"/>
      <c r="Q30" s="377"/>
    </row>
    <row r="31" spans="2:48" ht="71.900000000000006" customHeight="1" x14ac:dyDescent="0.25">
      <c r="B31" s="323" t="s">
        <v>137</v>
      </c>
      <c r="C31" s="324"/>
      <c r="D31" s="325" t="s">
        <v>138</v>
      </c>
      <c r="E31" s="326"/>
      <c r="F31" s="326"/>
      <c r="G31" s="326"/>
      <c r="H31" s="326"/>
      <c r="I31" s="326"/>
      <c r="J31" s="326"/>
      <c r="K31" s="326"/>
      <c r="L31" s="326"/>
      <c r="M31" s="326"/>
      <c r="N31" s="326"/>
      <c r="O31" s="326"/>
      <c r="P31" s="326"/>
      <c r="Q31" s="327"/>
    </row>
    <row r="32" spans="2:48" ht="40.5" customHeight="1" x14ac:dyDescent="0.25">
      <c r="B32" s="323" t="s">
        <v>139</v>
      </c>
      <c r="C32" s="324"/>
      <c r="D32" s="325" t="s">
        <v>140</v>
      </c>
      <c r="E32" s="326"/>
      <c r="F32" s="326"/>
      <c r="G32" s="326"/>
      <c r="H32" s="326"/>
      <c r="I32" s="326"/>
      <c r="J32" s="326"/>
      <c r="K32" s="326"/>
      <c r="L32" s="326"/>
      <c r="M32" s="326"/>
      <c r="N32" s="326"/>
      <c r="O32" s="326"/>
      <c r="P32" s="326"/>
      <c r="Q32" s="327"/>
    </row>
    <row r="33" spans="2:48" ht="40.5" customHeight="1" x14ac:dyDescent="0.25">
      <c r="B33" s="323" t="s">
        <v>141</v>
      </c>
      <c r="C33" s="324"/>
      <c r="D33" s="325" t="s">
        <v>142</v>
      </c>
      <c r="E33" s="326"/>
      <c r="F33" s="326"/>
      <c r="G33" s="326"/>
      <c r="H33" s="326"/>
      <c r="I33" s="326"/>
      <c r="J33" s="326"/>
      <c r="K33" s="326"/>
      <c r="L33" s="326"/>
      <c r="M33" s="326"/>
      <c r="N33" s="326"/>
      <c r="O33" s="326"/>
      <c r="P33" s="326"/>
      <c r="Q33" s="327"/>
    </row>
    <row r="34" spans="2:48" ht="40.5" customHeight="1" x14ac:dyDescent="0.25">
      <c r="B34" s="323" t="s">
        <v>143</v>
      </c>
      <c r="C34" s="324"/>
      <c r="D34" s="325" t="s">
        <v>144</v>
      </c>
      <c r="E34" s="326"/>
      <c r="F34" s="326"/>
      <c r="G34" s="326"/>
      <c r="H34" s="326"/>
      <c r="I34" s="326"/>
      <c r="J34" s="326"/>
      <c r="K34" s="326"/>
      <c r="L34" s="326"/>
      <c r="M34" s="326"/>
      <c r="N34" s="326"/>
      <c r="O34" s="326"/>
      <c r="P34" s="326"/>
      <c r="Q34" s="327"/>
    </row>
    <row r="35" spans="2:48" s="2" customFormat="1" ht="4.5" customHeight="1" x14ac:dyDescent="0.3">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25">
      <c r="B36" s="334" t="s">
        <v>145</v>
      </c>
      <c r="C36" s="335"/>
      <c r="D36" s="335"/>
      <c r="E36" s="335"/>
      <c r="F36" s="335"/>
      <c r="G36" s="335"/>
      <c r="H36" s="335"/>
      <c r="I36" s="335"/>
      <c r="J36" s="335"/>
      <c r="K36" s="335"/>
      <c r="L36" s="335"/>
      <c r="M36" s="335"/>
      <c r="N36" s="335"/>
      <c r="O36" s="335"/>
      <c r="P36" s="335"/>
      <c r="Q36" s="336"/>
    </row>
    <row r="37" spans="2:48" s="2" customFormat="1" ht="4.5" customHeight="1" x14ac:dyDescent="0.3">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25">
      <c r="B38" s="323" t="s">
        <v>146</v>
      </c>
      <c r="C38" s="324"/>
      <c r="D38" s="353" t="s">
        <v>147</v>
      </c>
      <c r="E38" s="354"/>
      <c r="F38" s="354"/>
      <c r="G38" s="354"/>
      <c r="H38" s="354"/>
      <c r="I38" s="354"/>
      <c r="J38" s="354"/>
      <c r="K38" s="354"/>
      <c r="L38" s="354"/>
      <c r="M38" s="354"/>
      <c r="N38" s="354"/>
      <c r="O38" s="354"/>
      <c r="P38" s="354"/>
      <c r="Q38" s="355"/>
    </row>
    <row r="39" spans="2:48" ht="6.75" customHeight="1" x14ac:dyDescent="0.25">
      <c r="B39" s="340" t="s">
        <v>148</v>
      </c>
      <c r="C39" s="356"/>
      <c r="D39" s="7"/>
      <c r="E39" s="8"/>
      <c r="F39" s="8"/>
      <c r="G39" s="8"/>
      <c r="H39" s="8"/>
      <c r="I39" s="8"/>
      <c r="J39" s="8"/>
      <c r="K39" s="8"/>
      <c r="L39" s="8"/>
      <c r="M39" s="8"/>
      <c r="N39" s="8"/>
      <c r="O39" s="8"/>
      <c r="P39" s="21"/>
      <c r="Q39" s="22"/>
    </row>
    <row r="40" spans="2:48" ht="17.25" customHeight="1" x14ac:dyDescent="0.25">
      <c r="B40" s="342"/>
      <c r="C40" s="357"/>
      <c r="D40" s="9"/>
      <c r="E40" s="11" t="s">
        <v>149</v>
      </c>
      <c r="F40" s="11" t="s">
        <v>150</v>
      </c>
      <c r="G40" s="38"/>
      <c r="H40" s="11" t="s">
        <v>126</v>
      </c>
      <c r="I40" s="11" t="s">
        <v>150</v>
      </c>
      <c r="J40" s="38"/>
      <c r="K40" s="11" t="s">
        <v>126</v>
      </c>
      <c r="L40" s="11" t="s">
        <v>150</v>
      </c>
      <c r="M40" s="38"/>
      <c r="N40" s="11" t="s">
        <v>126</v>
      </c>
      <c r="O40" s="11" t="s">
        <v>150</v>
      </c>
      <c r="P40" s="40"/>
      <c r="Q40" s="23"/>
    </row>
    <row r="41" spans="2:48" ht="17.25" customHeight="1" x14ac:dyDescent="0.25">
      <c r="B41" s="342"/>
      <c r="C41" s="357"/>
      <c r="D41" s="9"/>
      <c r="E41" s="11">
        <v>2000</v>
      </c>
      <c r="F41" s="11"/>
      <c r="G41" s="38"/>
      <c r="H41" s="11">
        <v>2008</v>
      </c>
      <c r="I41" s="11"/>
      <c r="J41" s="38"/>
      <c r="K41" s="11">
        <v>2016</v>
      </c>
      <c r="L41" s="11"/>
      <c r="M41" s="38"/>
      <c r="N41" s="11">
        <v>2024</v>
      </c>
      <c r="O41" s="11"/>
      <c r="P41" s="40"/>
      <c r="Q41" s="23"/>
    </row>
    <row r="42" spans="2:48" ht="17.25" customHeight="1" x14ac:dyDescent="0.25">
      <c r="B42" s="342"/>
      <c r="C42" s="357"/>
      <c r="D42" s="9"/>
      <c r="E42" s="11">
        <v>2001</v>
      </c>
      <c r="F42" s="11"/>
      <c r="G42" s="38"/>
      <c r="H42" s="11">
        <v>2009</v>
      </c>
      <c r="I42" s="11"/>
      <c r="J42" s="38"/>
      <c r="K42" s="11">
        <v>2017</v>
      </c>
      <c r="L42" s="11"/>
      <c r="M42" s="38"/>
      <c r="N42" s="11">
        <v>2025</v>
      </c>
      <c r="O42" s="11"/>
      <c r="P42" s="40"/>
      <c r="Q42" s="23"/>
    </row>
    <row r="43" spans="2:48" ht="17.25" customHeight="1" x14ac:dyDescent="0.25">
      <c r="B43" s="342"/>
      <c r="C43" s="357"/>
      <c r="D43" s="9"/>
      <c r="E43" s="11">
        <v>2002</v>
      </c>
      <c r="F43" s="11"/>
      <c r="G43" s="38"/>
      <c r="H43" s="11">
        <v>2010</v>
      </c>
      <c r="I43" s="11"/>
      <c r="J43" s="38"/>
      <c r="K43" s="11">
        <v>2018</v>
      </c>
      <c r="L43" s="11"/>
      <c r="M43" s="38"/>
      <c r="N43" s="11">
        <v>2026</v>
      </c>
      <c r="O43" s="11"/>
      <c r="P43" s="40"/>
      <c r="Q43" s="23"/>
    </row>
    <row r="44" spans="2:48" ht="17.25" customHeight="1" x14ac:dyDescent="0.25">
      <c r="B44" s="342"/>
      <c r="C44" s="357"/>
      <c r="D44" s="9"/>
      <c r="E44" s="11">
        <v>2003</v>
      </c>
      <c r="F44" s="11"/>
      <c r="G44" s="38"/>
      <c r="H44" s="11">
        <v>2011</v>
      </c>
      <c r="I44" s="11"/>
      <c r="J44" s="38"/>
      <c r="K44" s="11">
        <v>2019</v>
      </c>
      <c r="L44" s="11"/>
      <c r="M44" s="38"/>
      <c r="N44" s="11">
        <v>2027</v>
      </c>
      <c r="O44" s="11"/>
      <c r="P44" s="40"/>
      <c r="Q44" s="23"/>
    </row>
    <row r="45" spans="2:48" ht="17.25" customHeight="1" x14ac:dyDescent="0.25">
      <c r="B45" s="342"/>
      <c r="C45" s="357"/>
      <c r="D45" s="9"/>
      <c r="E45" s="11">
        <v>2004</v>
      </c>
      <c r="F45" s="11"/>
      <c r="G45" s="38"/>
      <c r="H45" s="11">
        <v>2012</v>
      </c>
      <c r="I45" s="11"/>
      <c r="J45" s="38"/>
      <c r="K45" s="11">
        <v>2020</v>
      </c>
      <c r="L45" s="11"/>
      <c r="M45" s="38"/>
      <c r="N45" s="11">
        <v>2028</v>
      </c>
      <c r="O45" s="11"/>
      <c r="P45" s="40"/>
      <c r="Q45" s="23"/>
    </row>
    <row r="46" spans="2:48" ht="17.25" customHeight="1" x14ac:dyDescent="0.25">
      <c r="B46" s="342"/>
      <c r="C46" s="357"/>
      <c r="D46" s="9"/>
      <c r="E46" s="11">
        <v>2005</v>
      </c>
      <c r="F46" s="11"/>
      <c r="G46" s="38"/>
      <c r="H46" s="11">
        <v>2013</v>
      </c>
      <c r="I46" s="11"/>
      <c r="J46" s="38"/>
      <c r="K46" s="11">
        <v>2021</v>
      </c>
      <c r="L46" s="11"/>
      <c r="M46" s="38"/>
      <c r="N46" s="11">
        <v>2029</v>
      </c>
      <c r="O46" s="11"/>
      <c r="P46" s="40"/>
      <c r="Q46" s="23"/>
    </row>
    <row r="47" spans="2:48" ht="17.25" customHeight="1" x14ac:dyDescent="0.25">
      <c r="B47" s="342"/>
      <c r="C47" s="357"/>
      <c r="D47" s="9"/>
      <c r="E47" s="11">
        <v>2006</v>
      </c>
      <c r="F47" s="11"/>
      <c r="G47" s="38"/>
      <c r="H47" s="11">
        <v>2014</v>
      </c>
      <c r="I47" s="11"/>
      <c r="J47" s="38"/>
      <c r="K47" s="11">
        <v>2022</v>
      </c>
      <c r="L47" s="11"/>
      <c r="M47" s="38"/>
      <c r="N47" s="11">
        <v>2030</v>
      </c>
      <c r="O47" s="11"/>
      <c r="P47" s="40"/>
      <c r="Q47" s="23"/>
    </row>
    <row r="48" spans="2:48" ht="17.25" customHeight="1" x14ac:dyDescent="0.25">
      <c r="B48" s="342"/>
      <c r="C48" s="357"/>
      <c r="D48" s="9"/>
      <c r="E48" s="11">
        <v>2007</v>
      </c>
      <c r="F48" s="11"/>
      <c r="G48" s="38"/>
      <c r="H48" s="11">
        <v>2015</v>
      </c>
      <c r="I48" s="11"/>
      <c r="J48" s="38"/>
      <c r="K48" s="11">
        <v>2023</v>
      </c>
      <c r="L48" s="11"/>
      <c r="M48" s="38"/>
      <c r="N48" s="11">
        <v>2031</v>
      </c>
      <c r="O48" s="11"/>
      <c r="P48" s="40"/>
      <c r="Q48" s="23"/>
    </row>
    <row r="49" spans="2:48" ht="6.75" customHeight="1" x14ac:dyDescent="0.25">
      <c r="B49" s="358"/>
      <c r="C49" s="359"/>
      <c r="D49" s="10"/>
      <c r="E49" s="4"/>
      <c r="F49" s="5"/>
      <c r="G49" s="5"/>
      <c r="H49" s="5"/>
      <c r="I49" s="5"/>
      <c r="J49" s="5"/>
      <c r="K49" s="5"/>
      <c r="L49" s="39"/>
      <c r="M49" s="39"/>
      <c r="N49" s="5"/>
      <c r="O49" s="5"/>
      <c r="P49" s="24"/>
      <c r="Q49" s="25"/>
    </row>
    <row r="50" spans="2:48" ht="36" customHeight="1" x14ac:dyDescent="0.25">
      <c r="B50" s="323" t="s">
        <v>151</v>
      </c>
      <c r="C50" s="324"/>
      <c r="D50" s="325" t="s">
        <v>152</v>
      </c>
      <c r="E50" s="326"/>
      <c r="F50" s="326"/>
      <c r="G50" s="326"/>
      <c r="H50" s="326"/>
      <c r="I50" s="326"/>
      <c r="J50" s="326"/>
      <c r="K50" s="326"/>
      <c r="L50" s="326"/>
      <c r="M50" s="326"/>
      <c r="N50" s="326"/>
      <c r="O50" s="326"/>
      <c r="P50" s="326"/>
      <c r="Q50" s="327"/>
    </row>
    <row r="51" spans="2:48" ht="36" customHeight="1" x14ac:dyDescent="0.25">
      <c r="B51" s="323" t="s">
        <v>153</v>
      </c>
      <c r="C51" s="324"/>
      <c r="D51" s="325" t="s">
        <v>154</v>
      </c>
      <c r="E51" s="326"/>
      <c r="F51" s="326"/>
      <c r="G51" s="326"/>
      <c r="H51" s="326"/>
      <c r="I51" s="326"/>
      <c r="J51" s="326"/>
      <c r="K51" s="326"/>
      <c r="L51" s="326"/>
      <c r="M51" s="326"/>
      <c r="N51" s="326"/>
      <c r="O51" s="326"/>
      <c r="P51" s="326"/>
      <c r="Q51" s="327"/>
    </row>
    <row r="52" spans="2:48" s="2" customFormat="1" ht="4.5" customHeight="1" x14ac:dyDescent="0.3">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25">
      <c r="B53" s="334" t="s">
        <v>155</v>
      </c>
      <c r="C53" s="335"/>
      <c r="D53" s="335"/>
      <c r="E53" s="335"/>
      <c r="F53" s="335"/>
      <c r="G53" s="335"/>
      <c r="H53" s="335"/>
      <c r="I53" s="335"/>
      <c r="J53" s="335"/>
      <c r="K53" s="335"/>
      <c r="L53" s="335"/>
      <c r="M53" s="335"/>
      <c r="N53" s="335"/>
      <c r="O53" s="335"/>
      <c r="P53" s="335"/>
      <c r="Q53" s="336"/>
    </row>
    <row r="54" spans="2:48" s="2" customFormat="1" ht="4.5" customHeight="1" x14ac:dyDescent="0.3">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25">
      <c r="B55" s="337" t="s">
        <v>156</v>
      </c>
      <c r="C55" s="338"/>
      <c r="D55" s="338"/>
      <c r="E55" s="338"/>
      <c r="F55" s="338"/>
      <c r="G55" s="338"/>
      <c r="H55" s="338"/>
      <c r="I55" s="338"/>
      <c r="J55" s="338"/>
      <c r="K55" s="338"/>
      <c r="L55" s="338"/>
      <c r="M55" s="338"/>
      <c r="N55" s="338"/>
      <c r="O55" s="338"/>
      <c r="P55" s="338"/>
      <c r="Q55" s="339"/>
    </row>
    <row r="56" spans="2:48" s="2" customFormat="1" ht="4.5" customHeight="1" x14ac:dyDescent="0.3">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25">
      <c r="B57" s="334" t="s">
        <v>157</v>
      </c>
      <c r="C57" s="335"/>
      <c r="D57" s="335"/>
      <c r="E57" s="335"/>
      <c r="F57" s="335"/>
      <c r="G57" s="335"/>
      <c r="H57" s="335"/>
      <c r="I57" s="335"/>
      <c r="J57" s="335"/>
      <c r="K57" s="335"/>
      <c r="L57" s="335"/>
      <c r="M57" s="335"/>
      <c r="N57" s="335"/>
      <c r="O57" s="335"/>
      <c r="P57" s="335"/>
      <c r="Q57" s="336"/>
    </row>
    <row r="58" spans="2:48" s="2" customFormat="1" ht="4.5" customHeight="1" x14ac:dyDescent="0.3">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25">
      <c r="B59" s="340" t="s">
        <v>158</v>
      </c>
      <c r="C59" s="341"/>
      <c r="D59" s="346" t="s">
        <v>159</v>
      </c>
      <c r="E59" s="347"/>
      <c r="F59" s="348"/>
      <c r="G59" s="348"/>
      <c r="H59" s="348"/>
      <c r="I59" s="348"/>
      <c r="J59" s="349"/>
      <c r="K59" s="350" t="s">
        <v>1</v>
      </c>
      <c r="L59" s="347"/>
      <c r="M59" s="351"/>
      <c r="N59" s="348"/>
      <c r="O59" s="348"/>
      <c r="P59" s="348"/>
      <c r="Q59" s="352"/>
    </row>
    <row r="60" spans="2:48" ht="27" customHeight="1" x14ac:dyDescent="0.25">
      <c r="B60" s="342"/>
      <c r="C60" s="343"/>
      <c r="D60" s="380" t="s">
        <v>160</v>
      </c>
      <c r="E60" s="331"/>
      <c r="F60" s="328"/>
      <c r="G60" s="328"/>
      <c r="H60" s="328"/>
      <c r="I60" s="328"/>
      <c r="J60" s="329"/>
      <c r="K60" s="330" t="s">
        <v>161</v>
      </c>
      <c r="L60" s="331"/>
      <c r="M60" s="332"/>
      <c r="N60" s="328"/>
      <c r="O60" s="328"/>
      <c r="P60" s="328"/>
      <c r="Q60" s="333"/>
    </row>
    <row r="61" spans="2:48" ht="27" customHeight="1" x14ac:dyDescent="0.25">
      <c r="B61" s="344"/>
      <c r="C61" s="345"/>
      <c r="D61" s="380" t="s">
        <v>162</v>
      </c>
      <c r="E61" s="331"/>
      <c r="F61" s="328"/>
      <c r="G61" s="328"/>
      <c r="H61" s="328"/>
      <c r="I61" s="328"/>
      <c r="J61" s="329"/>
      <c r="K61" s="330" t="s">
        <v>163</v>
      </c>
      <c r="L61" s="331"/>
      <c r="M61" s="332"/>
      <c r="N61" s="328"/>
      <c r="O61" s="328"/>
      <c r="P61" s="328"/>
      <c r="Q61" s="333"/>
    </row>
    <row r="62" spans="2:48" ht="27" customHeight="1" x14ac:dyDescent="0.25">
      <c r="B62" s="378" t="s">
        <v>164</v>
      </c>
      <c r="C62" s="379"/>
      <c r="D62" s="380" t="s">
        <v>159</v>
      </c>
      <c r="E62" s="331"/>
      <c r="F62" s="328"/>
      <c r="G62" s="328"/>
      <c r="H62" s="328"/>
      <c r="I62" s="328"/>
      <c r="J62" s="329"/>
      <c r="K62" s="330" t="s">
        <v>1</v>
      </c>
      <c r="L62" s="331"/>
      <c r="M62" s="332"/>
      <c r="N62" s="328"/>
      <c r="O62" s="328"/>
      <c r="P62" s="328"/>
      <c r="Q62" s="333"/>
    </row>
    <row r="63" spans="2:48" ht="27" customHeight="1" x14ac:dyDescent="0.25">
      <c r="B63" s="342"/>
      <c r="C63" s="343"/>
      <c r="D63" s="380" t="s">
        <v>160</v>
      </c>
      <c r="E63" s="331"/>
      <c r="F63" s="328"/>
      <c r="G63" s="328"/>
      <c r="H63" s="328"/>
      <c r="I63" s="328"/>
      <c r="J63" s="329"/>
      <c r="K63" s="330" t="s">
        <v>161</v>
      </c>
      <c r="L63" s="331"/>
      <c r="M63" s="332"/>
      <c r="N63" s="328"/>
      <c r="O63" s="328"/>
      <c r="P63" s="328"/>
      <c r="Q63" s="333"/>
    </row>
    <row r="64" spans="2:48" ht="27" customHeight="1" x14ac:dyDescent="0.25">
      <c r="B64" s="344"/>
      <c r="C64" s="345"/>
      <c r="D64" s="380" t="s">
        <v>162</v>
      </c>
      <c r="E64" s="331"/>
      <c r="F64" s="328"/>
      <c r="G64" s="328"/>
      <c r="H64" s="328"/>
      <c r="I64" s="328"/>
      <c r="J64" s="329"/>
      <c r="K64" s="330" t="s">
        <v>163</v>
      </c>
      <c r="L64" s="331"/>
      <c r="M64" s="332"/>
      <c r="N64" s="328"/>
      <c r="O64" s="328"/>
      <c r="P64" s="328"/>
      <c r="Q64" s="333"/>
    </row>
    <row r="65" spans="2:17" ht="27" customHeight="1" x14ac:dyDescent="0.25">
      <c r="B65" s="368" t="s">
        <v>165</v>
      </c>
      <c r="C65" s="369"/>
      <c r="D65" s="373" t="s">
        <v>166</v>
      </c>
      <c r="E65" s="374"/>
      <c r="F65" s="374"/>
      <c r="G65" s="374"/>
      <c r="H65" s="374"/>
      <c r="I65" s="374"/>
      <c r="J65" s="374"/>
      <c r="K65" s="374"/>
      <c r="L65" s="374"/>
      <c r="M65" s="374"/>
      <c r="N65" s="374"/>
      <c r="O65" s="374"/>
      <c r="P65" s="374"/>
      <c r="Q65" s="375"/>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7A213-8AE9-5444-8226-7B26A88D7C89}">
  <dimension ref="B1:Q79"/>
  <sheetViews>
    <sheetView showGridLines="0" zoomScaleNormal="100" workbookViewId="0">
      <selection activeCell="D8" sqref="D8:Q8"/>
    </sheetView>
  </sheetViews>
  <sheetFormatPr baseColWidth="10" defaultColWidth="11.453125" defaultRowHeight="12.5" x14ac:dyDescent="0.25"/>
  <cols>
    <col min="1" max="2" width="4.54296875" style="76" customWidth="1"/>
    <col min="3" max="3" width="18.453125" style="76" customWidth="1"/>
    <col min="4" max="4" width="8.54296875" style="76" customWidth="1"/>
    <col min="5" max="5" width="8.453125" style="76" customWidth="1"/>
    <col min="6" max="6" width="12.453125" style="76" customWidth="1"/>
    <col min="7" max="7" width="4.54296875" style="120" customWidth="1"/>
    <col min="8" max="8" width="8.453125" style="120" customWidth="1"/>
    <col min="9" max="9" width="12.453125" style="120" customWidth="1"/>
    <col min="10" max="10" width="3.453125" style="120" customWidth="1"/>
    <col min="11" max="11" width="8.453125" style="120" customWidth="1"/>
    <col min="12" max="12" width="12.453125" style="120" customWidth="1"/>
    <col min="13" max="13" width="3.453125" style="120" customWidth="1"/>
    <col min="14" max="14" width="8.453125" style="120" customWidth="1"/>
    <col min="15" max="15" width="12.453125" style="120" customWidth="1"/>
    <col min="16" max="16" width="6.453125" style="76" customWidth="1"/>
    <col min="17" max="17" width="3.453125" style="76" customWidth="1"/>
    <col min="18" max="29" width="4.453125" style="76" customWidth="1"/>
    <col min="30" max="16384" width="11.453125" style="76"/>
  </cols>
  <sheetData>
    <row r="1" spans="2:17" s="71" customFormat="1" ht="37.5" customHeight="1" x14ac:dyDescent="0.25">
      <c r="B1" s="204" t="s">
        <v>201</v>
      </c>
      <c r="C1" s="205"/>
      <c r="D1" s="208" t="s">
        <v>202</v>
      </c>
      <c r="E1" s="209"/>
      <c r="F1" s="209"/>
      <c r="G1" s="209"/>
      <c r="H1" s="209"/>
      <c r="I1" s="209"/>
      <c r="J1" s="209"/>
      <c r="K1" s="209"/>
      <c r="L1" s="209"/>
      <c r="M1" s="209"/>
      <c r="N1" s="210"/>
      <c r="O1" s="211"/>
      <c r="P1" s="212"/>
      <c r="Q1" s="213"/>
    </row>
    <row r="2" spans="2:17" s="71" customFormat="1" ht="17.25" customHeight="1" x14ac:dyDescent="0.25">
      <c r="B2" s="206"/>
      <c r="C2" s="207"/>
      <c r="D2" s="217" t="s">
        <v>203</v>
      </c>
      <c r="E2" s="218"/>
      <c r="F2" s="218"/>
      <c r="G2" s="218"/>
      <c r="H2" s="218"/>
      <c r="I2" s="218"/>
      <c r="J2" s="218"/>
      <c r="K2" s="218"/>
      <c r="L2" s="218"/>
      <c r="M2" s="218"/>
      <c r="N2" s="219"/>
      <c r="O2" s="214"/>
      <c r="P2" s="215"/>
      <c r="Q2" s="216"/>
    </row>
    <row r="3" spans="2:17" s="71" customFormat="1" ht="17.25" customHeight="1" x14ac:dyDescent="0.25">
      <c r="B3" s="220" t="s">
        <v>204</v>
      </c>
      <c r="C3" s="221"/>
      <c r="D3" s="220" t="s">
        <v>205</v>
      </c>
      <c r="E3" s="222"/>
      <c r="F3" s="222"/>
      <c r="G3" s="222"/>
      <c r="H3" s="222"/>
      <c r="I3" s="222"/>
      <c r="J3" s="222"/>
      <c r="K3" s="222"/>
      <c r="L3" s="222"/>
      <c r="M3" s="222"/>
      <c r="N3" s="221"/>
      <c r="O3" s="220" t="s">
        <v>206</v>
      </c>
      <c r="P3" s="222"/>
      <c r="Q3" s="221"/>
    </row>
    <row r="4" spans="2:17" s="75" customFormat="1" ht="4.5" customHeight="1" x14ac:dyDescent="0.3">
      <c r="B4" s="72"/>
      <c r="C4" s="73"/>
      <c r="D4" s="73"/>
      <c r="E4" s="73"/>
      <c r="F4" s="73"/>
      <c r="G4" s="73"/>
      <c r="H4" s="73"/>
      <c r="I4" s="73"/>
      <c r="J4" s="73"/>
      <c r="K4" s="73"/>
      <c r="L4" s="73"/>
      <c r="M4" s="73"/>
      <c r="N4" s="73"/>
      <c r="O4" s="73"/>
      <c r="P4" s="73"/>
      <c r="Q4" s="74"/>
    </row>
    <row r="5" spans="2:17" ht="24.75" customHeight="1" x14ac:dyDescent="0.25">
      <c r="B5" s="195" t="s">
        <v>76</v>
      </c>
      <c r="C5" s="196"/>
      <c r="D5" s="196"/>
      <c r="E5" s="196"/>
      <c r="F5" s="196"/>
      <c r="G5" s="196"/>
      <c r="H5" s="196"/>
      <c r="I5" s="196"/>
      <c r="J5" s="196"/>
      <c r="K5" s="196"/>
      <c r="L5" s="196"/>
      <c r="M5" s="196"/>
      <c r="N5" s="196"/>
      <c r="O5" s="196"/>
      <c r="P5" s="196"/>
      <c r="Q5" s="197"/>
    </row>
    <row r="6" spans="2:17" s="75" customFormat="1" ht="4.5" customHeight="1" x14ac:dyDescent="0.3">
      <c r="B6" s="72"/>
      <c r="C6" s="73"/>
      <c r="D6" s="73"/>
      <c r="E6" s="73"/>
      <c r="F6" s="73"/>
      <c r="G6" s="73"/>
      <c r="H6" s="73"/>
      <c r="I6" s="73"/>
      <c r="J6" s="73"/>
      <c r="K6" s="73"/>
      <c r="L6" s="73"/>
      <c r="M6" s="73"/>
      <c r="N6" s="73"/>
      <c r="O6" s="73"/>
      <c r="P6" s="73"/>
      <c r="Q6" s="74"/>
    </row>
    <row r="7" spans="2:17" ht="5.15" customHeight="1" x14ac:dyDescent="0.25">
      <c r="B7" s="72"/>
      <c r="C7" s="73"/>
      <c r="D7" s="73"/>
      <c r="E7" s="73"/>
      <c r="F7" s="73"/>
      <c r="G7" s="73"/>
      <c r="H7" s="73"/>
      <c r="I7" s="73"/>
      <c r="J7" s="73"/>
      <c r="K7" s="73"/>
      <c r="L7" s="73"/>
      <c r="M7" s="73"/>
      <c r="N7" s="73"/>
      <c r="O7" s="73"/>
      <c r="P7" s="73"/>
      <c r="Q7" s="74"/>
    </row>
    <row r="8" spans="2:17" ht="40.5" customHeight="1" x14ac:dyDescent="0.25">
      <c r="B8" s="198" t="s">
        <v>77</v>
      </c>
      <c r="C8" s="199"/>
      <c r="D8" s="200" t="s">
        <v>297</v>
      </c>
      <c r="E8" s="201"/>
      <c r="F8" s="201"/>
      <c r="G8" s="201"/>
      <c r="H8" s="201"/>
      <c r="I8" s="201"/>
      <c r="J8" s="201"/>
      <c r="K8" s="201"/>
      <c r="L8" s="201"/>
      <c r="M8" s="201"/>
      <c r="N8" s="201"/>
      <c r="O8" s="201"/>
      <c r="P8" s="201"/>
      <c r="Q8" s="202"/>
    </row>
    <row r="9" spans="2:17" ht="40.5" customHeight="1" x14ac:dyDescent="0.25">
      <c r="B9" s="198" t="s">
        <v>79</v>
      </c>
      <c r="C9" s="199"/>
      <c r="D9" s="200" t="s">
        <v>207</v>
      </c>
      <c r="E9" s="201"/>
      <c r="F9" s="201"/>
      <c r="G9" s="201"/>
      <c r="H9" s="201"/>
      <c r="I9" s="201"/>
      <c r="J9" s="201"/>
      <c r="K9" s="201"/>
      <c r="L9" s="201"/>
      <c r="M9" s="201"/>
      <c r="N9" s="201"/>
      <c r="O9" s="201"/>
      <c r="P9" s="201"/>
      <c r="Q9" s="202"/>
    </row>
    <row r="10" spans="2:17" ht="40.5" customHeight="1" x14ac:dyDescent="0.25">
      <c r="B10" s="198" t="s">
        <v>81</v>
      </c>
      <c r="C10" s="199"/>
      <c r="D10" s="203" t="s">
        <v>208</v>
      </c>
      <c r="E10" s="201"/>
      <c r="F10" s="201"/>
      <c r="G10" s="201"/>
      <c r="H10" s="201"/>
      <c r="I10" s="201"/>
      <c r="J10" s="201"/>
      <c r="K10" s="201"/>
      <c r="L10" s="201"/>
      <c r="M10" s="201"/>
      <c r="N10" s="201"/>
      <c r="O10" s="201"/>
      <c r="P10" s="201"/>
      <c r="Q10" s="202"/>
    </row>
    <row r="11" spans="2:17" ht="40.5" customHeight="1" x14ac:dyDescent="0.25">
      <c r="B11" s="198" t="s">
        <v>83</v>
      </c>
      <c r="C11" s="199"/>
      <c r="D11" s="200" t="s">
        <v>304</v>
      </c>
      <c r="E11" s="201"/>
      <c r="F11" s="201"/>
      <c r="G11" s="201"/>
      <c r="H11" s="201"/>
      <c r="I11" s="201"/>
      <c r="J11" s="201"/>
      <c r="K11" s="201"/>
      <c r="L11" s="201"/>
      <c r="M11" s="201"/>
      <c r="N11" s="201"/>
      <c r="O11" s="201"/>
      <c r="P11" s="201"/>
      <c r="Q11" s="202"/>
    </row>
    <row r="12" spans="2:17" ht="40.5" customHeight="1" x14ac:dyDescent="0.25">
      <c r="B12" s="198" t="s">
        <v>85</v>
      </c>
      <c r="C12" s="199"/>
      <c r="D12" s="200" t="s">
        <v>298</v>
      </c>
      <c r="E12" s="201"/>
      <c r="F12" s="201"/>
      <c r="G12" s="201"/>
      <c r="H12" s="201"/>
      <c r="I12" s="201"/>
      <c r="J12" s="201"/>
      <c r="K12" s="201"/>
      <c r="L12" s="201"/>
      <c r="M12" s="201"/>
      <c r="N12" s="201"/>
      <c r="O12" s="201"/>
      <c r="P12" s="201"/>
      <c r="Q12" s="202"/>
    </row>
    <row r="13" spans="2:17" s="75" customFormat="1" ht="4.5" customHeight="1" x14ac:dyDescent="0.3">
      <c r="B13" s="72"/>
      <c r="C13" s="73"/>
      <c r="D13" s="73"/>
      <c r="E13" s="73"/>
      <c r="F13" s="73"/>
      <c r="G13" s="73"/>
      <c r="H13" s="73"/>
      <c r="I13" s="73"/>
      <c r="J13" s="73"/>
      <c r="K13" s="73"/>
      <c r="L13" s="73"/>
      <c r="M13" s="73"/>
      <c r="N13" s="73"/>
      <c r="O13" s="73"/>
      <c r="P13" s="73"/>
      <c r="Q13" s="74"/>
    </row>
    <row r="14" spans="2:17" ht="24.75" customHeight="1" x14ac:dyDescent="0.25">
      <c r="B14" s="195" t="s">
        <v>87</v>
      </c>
      <c r="C14" s="196"/>
      <c r="D14" s="196"/>
      <c r="E14" s="196"/>
      <c r="F14" s="196"/>
      <c r="G14" s="196"/>
      <c r="H14" s="196"/>
      <c r="I14" s="196"/>
      <c r="J14" s="196"/>
      <c r="K14" s="196"/>
      <c r="L14" s="196"/>
      <c r="M14" s="196"/>
      <c r="N14" s="196"/>
      <c r="O14" s="196"/>
      <c r="P14" s="196"/>
      <c r="Q14" s="197"/>
    </row>
    <row r="15" spans="2:17" s="75" customFormat="1" ht="4.5" customHeight="1" x14ac:dyDescent="0.3">
      <c r="B15" s="72"/>
      <c r="C15" s="73"/>
      <c r="D15" s="73"/>
      <c r="E15" s="73"/>
      <c r="F15" s="73"/>
      <c r="G15" s="73"/>
      <c r="H15" s="73"/>
      <c r="I15" s="73"/>
      <c r="J15" s="73"/>
      <c r="K15" s="73"/>
      <c r="L15" s="73"/>
      <c r="M15" s="73"/>
      <c r="N15" s="73"/>
      <c r="O15" s="73"/>
      <c r="P15" s="73"/>
      <c r="Q15" s="74"/>
    </row>
    <row r="16" spans="2:17" ht="40.5" customHeight="1" x14ac:dyDescent="0.25">
      <c r="B16" s="198" t="s">
        <v>88</v>
      </c>
      <c r="C16" s="199"/>
      <c r="D16" s="200" t="s">
        <v>209</v>
      </c>
      <c r="E16" s="201"/>
      <c r="F16" s="201"/>
      <c r="G16" s="201"/>
      <c r="H16" s="201"/>
      <c r="I16" s="201"/>
      <c r="J16" s="201"/>
      <c r="K16" s="202"/>
      <c r="L16" s="223" t="s">
        <v>90</v>
      </c>
      <c r="M16" s="223"/>
      <c r="N16" s="224" t="s">
        <v>299</v>
      </c>
      <c r="O16" s="224"/>
      <c r="P16" s="224"/>
      <c r="Q16" s="225"/>
    </row>
    <row r="17" spans="2:17" ht="114.75" customHeight="1" x14ac:dyDescent="0.25">
      <c r="B17" s="198" t="s">
        <v>92</v>
      </c>
      <c r="C17" s="199"/>
      <c r="D17" s="229" t="s">
        <v>305</v>
      </c>
      <c r="E17" s="230"/>
      <c r="F17" s="230"/>
      <c r="G17" s="230"/>
      <c r="H17" s="230"/>
      <c r="I17" s="230"/>
      <c r="J17" s="230"/>
      <c r="K17" s="230"/>
      <c r="L17" s="230"/>
      <c r="M17" s="230"/>
      <c r="N17" s="230"/>
      <c r="O17" s="230"/>
      <c r="P17" s="230"/>
      <c r="Q17" s="231"/>
    </row>
    <row r="18" spans="2:17" ht="38.25" customHeight="1" x14ac:dyDescent="0.25">
      <c r="B18" s="232" t="s">
        <v>94</v>
      </c>
      <c r="C18" s="233"/>
      <c r="D18" s="238" t="s">
        <v>210</v>
      </c>
      <c r="E18" s="239"/>
      <c r="F18" s="239"/>
      <c r="G18" s="239"/>
      <c r="H18" s="239"/>
      <c r="I18" s="239"/>
      <c r="J18" s="239"/>
      <c r="K18" s="239"/>
      <c r="L18" s="239"/>
      <c r="M18" s="239"/>
      <c r="N18" s="239"/>
      <c r="O18" s="239"/>
      <c r="P18" s="239"/>
      <c r="Q18" s="240"/>
    </row>
    <row r="19" spans="2:17" ht="38.25" customHeight="1" x14ac:dyDescent="0.25">
      <c r="B19" s="234"/>
      <c r="C19" s="235"/>
      <c r="D19" s="241" t="s">
        <v>211</v>
      </c>
      <c r="E19" s="242"/>
      <c r="F19" s="242"/>
      <c r="G19" s="242" t="s">
        <v>212</v>
      </c>
      <c r="H19" s="242"/>
      <c r="I19" s="242"/>
      <c r="J19" s="242"/>
      <c r="K19" s="242"/>
      <c r="L19" s="242"/>
      <c r="M19" s="242"/>
      <c r="N19" s="242"/>
      <c r="O19" s="242"/>
      <c r="P19" s="242"/>
      <c r="Q19" s="243"/>
    </row>
    <row r="20" spans="2:17" ht="38.25" customHeight="1" x14ac:dyDescent="0.25">
      <c r="B20" s="234"/>
      <c r="C20" s="235"/>
      <c r="D20" s="241" t="s">
        <v>213</v>
      </c>
      <c r="E20" s="242"/>
      <c r="F20" s="242"/>
      <c r="G20" s="242" t="s">
        <v>214</v>
      </c>
      <c r="H20" s="242"/>
      <c r="I20" s="242"/>
      <c r="J20" s="242"/>
      <c r="K20" s="242"/>
      <c r="L20" s="242"/>
      <c r="M20" s="242"/>
      <c r="N20" s="242"/>
      <c r="O20" s="242"/>
      <c r="P20" s="242"/>
      <c r="Q20" s="243"/>
    </row>
    <row r="21" spans="2:17" ht="71.25" customHeight="1" x14ac:dyDescent="0.25">
      <c r="B21" s="236"/>
      <c r="C21" s="237"/>
      <c r="D21" s="244" t="s">
        <v>215</v>
      </c>
      <c r="E21" s="245"/>
      <c r="F21" s="245"/>
      <c r="G21" s="245"/>
      <c r="H21" s="245"/>
      <c r="I21" s="245"/>
      <c r="J21" s="245"/>
      <c r="K21" s="245"/>
      <c r="L21" s="245"/>
      <c r="M21" s="245"/>
      <c r="N21" s="245"/>
      <c r="O21" s="245"/>
      <c r="P21" s="245"/>
      <c r="Q21" s="246"/>
    </row>
    <row r="22" spans="2:17" ht="40.5" customHeight="1" x14ac:dyDescent="0.25">
      <c r="B22" s="198" t="s">
        <v>96</v>
      </c>
      <c r="C22" s="199"/>
      <c r="D22" s="200" t="s">
        <v>12</v>
      </c>
      <c r="E22" s="201"/>
      <c r="F22" s="201"/>
      <c r="G22" s="226" t="s">
        <v>98</v>
      </c>
      <c r="H22" s="226"/>
      <c r="I22" s="227" t="s">
        <v>63</v>
      </c>
      <c r="J22" s="227"/>
      <c r="K22" s="227"/>
      <c r="L22" s="226" t="s">
        <v>100</v>
      </c>
      <c r="M22" s="226"/>
      <c r="N22" s="226"/>
      <c r="O22" s="227" t="s">
        <v>66</v>
      </c>
      <c r="P22" s="227"/>
      <c r="Q22" s="228"/>
    </row>
    <row r="23" spans="2:17" ht="40.5" customHeight="1" x14ac:dyDescent="0.25">
      <c r="B23" s="198" t="s">
        <v>102</v>
      </c>
      <c r="C23" s="199"/>
      <c r="D23" s="200" t="s">
        <v>45</v>
      </c>
      <c r="E23" s="201"/>
      <c r="F23" s="201"/>
      <c r="G23" s="201"/>
      <c r="H23" s="201"/>
      <c r="I23" s="202"/>
      <c r="J23" s="247" t="s">
        <v>216</v>
      </c>
      <c r="K23" s="247"/>
      <c r="L23" s="247"/>
      <c r="M23" s="248" t="s">
        <v>48</v>
      </c>
      <c r="N23" s="248"/>
      <c r="O23" s="248"/>
      <c r="P23" s="248"/>
      <c r="Q23" s="249"/>
    </row>
    <row r="24" spans="2:17" ht="88.5" customHeight="1" x14ac:dyDescent="0.25">
      <c r="B24" s="198" t="s">
        <v>106</v>
      </c>
      <c r="C24" s="199"/>
      <c r="D24" s="229" t="s">
        <v>306</v>
      </c>
      <c r="E24" s="230"/>
      <c r="F24" s="230"/>
      <c r="G24" s="230"/>
      <c r="H24" s="230"/>
      <c r="I24" s="230"/>
      <c r="J24" s="230"/>
      <c r="K24" s="231"/>
      <c r="L24" s="226" t="s">
        <v>108</v>
      </c>
      <c r="M24" s="226"/>
      <c r="N24" s="226"/>
      <c r="O24" s="201" t="s">
        <v>2</v>
      </c>
      <c r="P24" s="201"/>
      <c r="Q24" s="202"/>
    </row>
    <row r="25" spans="2:17" ht="44.25" customHeight="1" x14ac:dyDescent="0.25">
      <c r="B25" s="198" t="s">
        <v>110</v>
      </c>
      <c r="C25" s="199"/>
      <c r="D25" s="200" t="s">
        <v>301</v>
      </c>
      <c r="E25" s="201"/>
      <c r="F25" s="201"/>
      <c r="G25" s="201"/>
      <c r="H25" s="201"/>
      <c r="I25" s="201"/>
      <c r="J25" s="201"/>
      <c r="K25" s="201"/>
      <c r="L25" s="201"/>
      <c r="M25" s="201"/>
      <c r="N25" s="201"/>
      <c r="O25" s="201"/>
      <c r="P25" s="201"/>
      <c r="Q25" s="202"/>
    </row>
    <row r="26" spans="2:17" ht="40.5" customHeight="1" x14ac:dyDescent="0.25">
      <c r="B26" s="198" t="s">
        <v>112</v>
      </c>
      <c r="C26" s="199"/>
      <c r="D26" s="200" t="s">
        <v>29</v>
      </c>
      <c r="E26" s="201"/>
      <c r="F26" s="201"/>
      <c r="G26" s="226" t="s">
        <v>114</v>
      </c>
      <c r="H26" s="226"/>
      <c r="I26" s="226"/>
      <c r="J26" s="200" t="s">
        <v>29</v>
      </c>
      <c r="K26" s="201"/>
      <c r="L26" s="201"/>
      <c r="M26" s="226" t="s">
        <v>116</v>
      </c>
      <c r="N26" s="226"/>
      <c r="O26" s="201">
        <v>60</v>
      </c>
      <c r="P26" s="201"/>
      <c r="Q26" s="202"/>
    </row>
    <row r="27" spans="2:17" ht="40.5" customHeight="1" x14ac:dyDescent="0.25">
      <c r="B27" s="198" t="s">
        <v>118</v>
      </c>
      <c r="C27" s="199"/>
      <c r="D27" s="250" t="s">
        <v>302</v>
      </c>
      <c r="E27" s="251"/>
      <c r="F27" s="251"/>
      <c r="G27" s="251"/>
      <c r="H27" s="251"/>
      <c r="I27" s="251"/>
      <c r="J27" s="251"/>
      <c r="K27" s="251"/>
      <c r="L27" s="251"/>
      <c r="M27" s="251"/>
      <c r="N27" s="251"/>
      <c r="O27" s="251"/>
      <c r="P27" s="251"/>
      <c r="Q27" s="252"/>
    </row>
    <row r="28" spans="2:17" ht="186.75" customHeight="1" x14ac:dyDescent="0.25">
      <c r="B28" s="232" t="s">
        <v>120</v>
      </c>
      <c r="C28" s="253"/>
      <c r="D28" s="256" t="s">
        <v>217</v>
      </c>
      <c r="E28" s="257"/>
      <c r="F28" s="257"/>
      <c r="G28" s="257"/>
      <c r="H28" s="257"/>
      <c r="I28" s="257"/>
      <c r="J28" s="257"/>
      <c r="K28" s="257"/>
      <c r="L28" s="257"/>
      <c r="M28" s="257"/>
      <c r="N28" s="257"/>
      <c r="O28" s="257"/>
      <c r="P28" s="257"/>
      <c r="Q28" s="258"/>
    </row>
    <row r="29" spans="2:17" ht="153.65" customHeight="1" x14ac:dyDescent="0.25">
      <c r="B29" s="234"/>
      <c r="C29" s="254"/>
      <c r="D29" s="259" t="s">
        <v>218</v>
      </c>
      <c r="E29" s="260"/>
      <c r="F29" s="260"/>
      <c r="G29" s="260"/>
      <c r="H29" s="260"/>
      <c r="I29" s="260"/>
      <c r="J29" s="260"/>
      <c r="K29" s="260"/>
      <c r="L29" s="260"/>
      <c r="M29" s="260"/>
      <c r="N29" s="260"/>
      <c r="O29" s="260"/>
      <c r="P29" s="260"/>
      <c r="Q29" s="261"/>
    </row>
    <row r="30" spans="2:17" ht="138" customHeight="1" x14ac:dyDescent="0.25">
      <c r="B30" s="234"/>
      <c r="C30" s="254"/>
      <c r="D30" s="259" t="s">
        <v>219</v>
      </c>
      <c r="E30" s="260"/>
      <c r="F30" s="260"/>
      <c r="G30" s="260"/>
      <c r="H30" s="260"/>
      <c r="I30" s="260"/>
      <c r="J30" s="260"/>
      <c r="K30" s="260"/>
      <c r="L30" s="260"/>
      <c r="M30" s="260"/>
      <c r="N30" s="260"/>
      <c r="O30" s="260"/>
      <c r="P30" s="260"/>
      <c r="Q30" s="261"/>
    </row>
    <row r="31" spans="2:17" ht="125.25" customHeight="1" x14ac:dyDescent="0.25">
      <c r="B31" s="234"/>
      <c r="C31" s="254"/>
      <c r="D31" s="259" t="s">
        <v>220</v>
      </c>
      <c r="E31" s="260"/>
      <c r="F31" s="260"/>
      <c r="G31" s="260"/>
      <c r="H31" s="260"/>
      <c r="I31" s="260"/>
      <c r="J31" s="260"/>
      <c r="K31" s="260"/>
      <c r="L31" s="260"/>
      <c r="M31" s="260"/>
      <c r="N31" s="260"/>
      <c r="O31" s="260"/>
      <c r="P31" s="260"/>
      <c r="Q31" s="261"/>
    </row>
    <row r="32" spans="2:17" ht="278.14999999999998" customHeight="1" x14ac:dyDescent="0.25">
      <c r="B32" s="234"/>
      <c r="C32" s="254"/>
      <c r="D32" s="262" t="s">
        <v>307</v>
      </c>
      <c r="E32" s="260"/>
      <c r="F32" s="260"/>
      <c r="G32" s="260"/>
      <c r="H32" s="260"/>
      <c r="I32" s="260"/>
      <c r="J32" s="260"/>
      <c r="K32" s="260"/>
      <c r="L32" s="260"/>
      <c r="M32" s="260"/>
      <c r="N32" s="260"/>
      <c r="O32" s="260"/>
      <c r="P32" s="260"/>
      <c r="Q32" s="261"/>
    </row>
    <row r="33" spans="2:17" ht="226" customHeight="1" x14ac:dyDescent="0.25">
      <c r="B33" s="234"/>
      <c r="C33" s="254"/>
      <c r="D33" s="262" t="s">
        <v>308</v>
      </c>
      <c r="E33" s="263"/>
      <c r="F33" s="263"/>
      <c r="G33" s="263"/>
      <c r="H33" s="263"/>
      <c r="I33" s="263"/>
      <c r="J33" s="263"/>
      <c r="K33" s="263"/>
      <c r="L33" s="263"/>
      <c r="M33" s="263"/>
      <c r="N33" s="263"/>
      <c r="O33" s="263"/>
      <c r="P33" s="263"/>
      <c r="Q33" s="264"/>
    </row>
    <row r="34" spans="2:17" ht="180" customHeight="1" x14ac:dyDescent="0.25">
      <c r="B34" s="234"/>
      <c r="C34" s="254"/>
      <c r="D34" s="262" t="s">
        <v>317</v>
      </c>
      <c r="E34" s="263"/>
      <c r="F34" s="263"/>
      <c r="G34" s="263"/>
      <c r="H34" s="263"/>
      <c r="I34" s="263"/>
      <c r="J34" s="263"/>
      <c r="K34" s="263"/>
      <c r="L34" s="263"/>
      <c r="M34" s="263"/>
      <c r="N34" s="263"/>
      <c r="O34" s="263"/>
      <c r="P34" s="263"/>
      <c r="Q34" s="264"/>
    </row>
    <row r="35" spans="2:17" ht="153" customHeight="1" x14ac:dyDescent="0.25">
      <c r="B35" s="234"/>
      <c r="C35" s="254"/>
      <c r="D35" s="262" t="s">
        <v>221</v>
      </c>
      <c r="E35" s="263"/>
      <c r="F35" s="263"/>
      <c r="G35" s="263"/>
      <c r="H35" s="263"/>
      <c r="I35" s="263"/>
      <c r="J35" s="263"/>
      <c r="K35" s="263"/>
      <c r="L35" s="263"/>
      <c r="M35" s="263"/>
      <c r="N35" s="263"/>
      <c r="O35" s="263"/>
      <c r="P35" s="263"/>
      <c r="Q35" s="264"/>
    </row>
    <row r="36" spans="2:17" ht="264" customHeight="1" x14ac:dyDescent="0.25">
      <c r="B36" s="236"/>
      <c r="C36" s="255"/>
      <c r="D36" s="244" t="s">
        <v>309</v>
      </c>
      <c r="E36" s="245"/>
      <c r="F36" s="245"/>
      <c r="G36" s="245"/>
      <c r="H36" s="245"/>
      <c r="I36" s="245"/>
      <c r="J36" s="245"/>
      <c r="K36" s="245"/>
      <c r="L36" s="245"/>
      <c r="M36" s="245"/>
      <c r="N36" s="245"/>
      <c r="O36" s="245"/>
      <c r="P36" s="245"/>
      <c r="Q36" s="246"/>
    </row>
    <row r="37" spans="2:17" ht="42" customHeight="1" x14ac:dyDescent="0.25">
      <c r="B37" s="232" t="s">
        <v>122</v>
      </c>
      <c r="C37" s="233"/>
      <c r="D37" s="275"/>
      <c r="E37" s="275"/>
      <c r="F37" s="275"/>
      <c r="G37" s="277" t="s">
        <v>124</v>
      </c>
      <c r="H37" s="277"/>
      <c r="I37" s="194" t="s">
        <v>125</v>
      </c>
      <c r="J37" s="278" t="s">
        <v>126</v>
      </c>
      <c r="K37" s="278"/>
      <c r="L37" s="277" t="s">
        <v>127</v>
      </c>
      <c r="M37" s="277"/>
      <c r="N37" s="279" t="s">
        <v>310</v>
      </c>
      <c r="O37" s="280"/>
      <c r="P37" s="280"/>
      <c r="Q37" s="281"/>
    </row>
    <row r="38" spans="2:17" ht="39" customHeight="1" x14ac:dyDescent="0.25">
      <c r="B38" s="234"/>
      <c r="C38" s="235"/>
      <c r="D38" s="276"/>
      <c r="E38" s="276"/>
      <c r="F38" s="276"/>
      <c r="G38" s="223"/>
      <c r="H38" s="223"/>
      <c r="I38" s="85"/>
      <c r="J38" s="276"/>
      <c r="K38" s="276"/>
      <c r="L38" s="223"/>
      <c r="M38" s="223"/>
      <c r="N38" s="282"/>
      <c r="O38" s="283"/>
      <c r="P38" s="283"/>
      <c r="Q38" s="284"/>
    </row>
    <row r="39" spans="2:17" ht="3" customHeight="1" x14ac:dyDescent="0.25">
      <c r="B39" s="232" t="s">
        <v>129</v>
      </c>
      <c r="C39" s="233"/>
      <c r="D39" s="88"/>
      <c r="E39" s="82"/>
      <c r="F39" s="89"/>
      <c r="G39" s="90"/>
      <c r="H39" s="90"/>
      <c r="I39" s="91"/>
      <c r="J39" s="92"/>
      <c r="K39" s="92"/>
      <c r="L39" s="93"/>
      <c r="M39" s="93"/>
      <c r="N39" s="89"/>
      <c r="O39" s="89"/>
      <c r="P39" s="82"/>
      <c r="Q39" s="83"/>
    </row>
    <row r="40" spans="2:17" ht="16.5" customHeight="1" x14ac:dyDescent="0.25">
      <c r="B40" s="234"/>
      <c r="C40" s="235"/>
      <c r="D40" s="265">
        <v>2028</v>
      </c>
      <c r="E40" s="266"/>
      <c r="F40" s="94">
        <v>2029</v>
      </c>
      <c r="G40" s="267">
        <v>2030</v>
      </c>
      <c r="H40" s="266"/>
      <c r="I40" s="95">
        <v>2031</v>
      </c>
      <c r="J40" s="267">
        <v>2032</v>
      </c>
      <c r="K40" s="266"/>
      <c r="L40" s="94">
        <v>2033</v>
      </c>
      <c r="M40" s="267">
        <v>2034</v>
      </c>
      <c r="N40" s="266"/>
      <c r="O40" s="95">
        <v>2035</v>
      </c>
      <c r="P40" s="268"/>
      <c r="Q40" s="269"/>
    </row>
    <row r="41" spans="2:17" ht="18" customHeight="1" x14ac:dyDescent="0.25">
      <c r="B41" s="234"/>
      <c r="C41" s="235"/>
      <c r="D41" s="270"/>
      <c r="E41" s="271"/>
      <c r="F41" s="97"/>
      <c r="G41" s="98"/>
      <c r="H41" s="98"/>
      <c r="I41" s="99"/>
      <c r="J41" s="100"/>
      <c r="K41" s="101"/>
      <c r="L41" s="102"/>
      <c r="M41" s="102"/>
      <c r="N41" s="96"/>
      <c r="O41" s="101"/>
      <c r="P41" s="103"/>
      <c r="Q41" s="104"/>
    </row>
    <row r="42" spans="2:17" ht="4.5" customHeight="1" x14ac:dyDescent="0.25">
      <c r="B42" s="236"/>
      <c r="C42" s="237"/>
      <c r="D42" s="272"/>
      <c r="E42" s="273"/>
      <c r="F42" s="273"/>
      <c r="G42" s="273"/>
      <c r="H42" s="273"/>
      <c r="I42" s="273"/>
      <c r="J42" s="273"/>
      <c r="K42" s="273"/>
      <c r="L42" s="273"/>
      <c r="M42" s="273"/>
      <c r="N42" s="273"/>
      <c r="O42" s="273"/>
      <c r="P42" s="273"/>
      <c r="Q42" s="274"/>
    </row>
    <row r="43" spans="2:17" ht="40.5" customHeight="1" x14ac:dyDescent="0.25">
      <c r="B43" s="198" t="s">
        <v>131</v>
      </c>
      <c r="C43" s="199"/>
      <c r="D43" s="200" t="s">
        <v>58</v>
      </c>
      <c r="E43" s="201"/>
      <c r="F43" s="201"/>
      <c r="G43" s="201"/>
      <c r="H43" s="201"/>
      <c r="I43" s="201"/>
      <c r="J43" s="288" t="s">
        <v>222</v>
      </c>
      <c r="K43" s="289"/>
      <c r="L43" s="290"/>
      <c r="M43" s="286" t="s">
        <v>223</v>
      </c>
      <c r="N43" s="286"/>
      <c r="O43" s="286"/>
      <c r="P43" s="286"/>
      <c r="Q43" s="287"/>
    </row>
    <row r="44" spans="2:17" ht="40.5" customHeight="1" x14ac:dyDescent="0.25">
      <c r="B44" s="198" t="s">
        <v>133</v>
      </c>
      <c r="C44" s="199"/>
      <c r="D44" s="200" t="s">
        <v>48</v>
      </c>
      <c r="E44" s="201"/>
      <c r="F44" s="201"/>
      <c r="G44" s="201"/>
      <c r="H44" s="201"/>
      <c r="I44" s="201"/>
      <c r="J44" s="201"/>
      <c r="K44" s="202"/>
      <c r="L44" s="223" t="s">
        <v>135</v>
      </c>
      <c r="M44" s="223"/>
      <c r="N44" s="200" t="s">
        <v>48</v>
      </c>
      <c r="O44" s="201"/>
      <c r="P44" s="201"/>
      <c r="Q44" s="202"/>
    </row>
    <row r="45" spans="2:17" ht="40.5" customHeight="1" x14ac:dyDescent="0.25">
      <c r="B45" s="198" t="s">
        <v>137</v>
      </c>
      <c r="C45" s="199"/>
      <c r="D45" s="200" t="s">
        <v>48</v>
      </c>
      <c r="E45" s="201"/>
      <c r="F45" s="201"/>
      <c r="G45" s="201"/>
      <c r="H45" s="201"/>
      <c r="I45" s="201"/>
      <c r="J45" s="201"/>
      <c r="K45" s="201"/>
      <c r="L45" s="201"/>
      <c r="M45" s="201"/>
      <c r="N45" s="201"/>
      <c r="O45" s="201"/>
      <c r="P45" s="201"/>
      <c r="Q45" s="202"/>
    </row>
    <row r="46" spans="2:17" ht="40.5" customHeight="1" x14ac:dyDescent="0.25">
      <c r="B46" s="198" t="s">
        <v>139</v>
      </c>
      <c r="C46" s="199"/>
      <c r="D46" s="200" t="s">
        <v>224</v>
      </c>
      <c r="E46" s="201"/>
      <c r="F46" s="201"/>
      <c r="G46" s="201"/>
      <c r="H46" s="201"/>
      <c r="I46" s="201"/>
      <c r="J46" s="201"/>
      <c r="K46" s="201"/>
      <c r="L46" s="201"/>
      <c r="M46" s="201"/>
      <c r="N46" s="201"/>
      <c r="O46" s="201"/>
      <c r="P46" s="201"/>
      <c r="Q46" s="202"/>
    </row>
    <row r="47" spans="2:17" ht="40.5" customHeight="1" x14ac:dyDescent="0.25">
      <c r="B47" s="198" t="s">
        <v>141</v>
      </c>
      <c r="C47" s="199"/>
      <c r="D47" s="285" t="s">
        <v>302</v>
      </c>
      <c r="E47" s="286"/>
      <c r="F47" s="286"/>
      <c r="G47" s="286"/>
      <c r="H47" s="286"/>
      <c r="I47" s="286"/>
      <c r="J47" s="286"/>
      <c r="K47" s="286"/>
      <c r="L47" s="286"/>
      <c r="M47" s="286"/>
      <c r="N47" s="286"/>
      <c r="O47" s="286"/>
      <c r="P47" s="286"/>
      <c r="Q47" s="287"/>
    </row>
    <row r="48" spans="2:17" ht="368.25" customHeight="1" x14ac:dyDescent="0.25">
      <c r="B48" s="198" t="s">
        <v>143</v>
      </c>
      <c r="C48" s="199"/>
      <c r="D48" s="295" t="s">
        <v>311</v>
      </c>
      <c r="E48" s="296"/>
      <c r="F48" s="296"/>
      <c r="G48" s="296"/>
      <c r="H48" s="296"/>
      <c r="I48" s="296"/>
      <c r="J48" s="296"/>
      <c r="K48" s="296"/>
      <c r="L48" s="296"/>
      <c r="M48" s="296"/>
      <c r="N48" s="296"/>
      <c r="O48" s="296"/>
      <c r="P48" s="296"/>
      <c r="Q48" s="297"/>
    </row>
    <row r="49" spans="2:17" s="75" customFormat="1" ht="4.5" customHeight="1" x14ac:dyDescent="0.3">
      <c r="B49" s="72"/>
      <c r="C49" s="73"/>
      <c r="D49" s="73"/>
      <c r="E49" s="73"/>
      <c r="F49" s="73"/>
      <c r="G49" s="73"/>
      <c r="H49" s="73"/>
      <c r="I49" s="73"/>
      <c r="J49" s="73"/>
      <c r="K49" s="73"/>
      <c r="L49" s="73"/>
      <c r="M49" s="73"/>
      <c r="N49" s="73"/>
      <c r="O49" s="73"/>
      <c r="P49" s="73"/>
      <c r="Q49" s="74"/>
    </row>
    <row r="50" spans="2:17" ht="24.75" customHeight="1" x14ac:dyDescent="0.25">
      <c r="B50" s="195" t="s">
        <v>145</v>
      </c>
      <c r="C50" s="196"/>
      <c r="D50" s="196"/>
      <c r="E50" s="196"/>
      <c r="F50" s="196"/>
      <c r="G50" s="196"/>
      <c r="H50" s="196"/>
      <c r="I50" s="196"/>
      <c r="J50" s="196"/>
      <c r="K50" s="196"/>
      <c r="L50" s="196"/>
      <c r="M50" s="196"/>
      <c r="N50" s="196"/>
      <c r="O50" s="196"/>
      <c r="P50" s="196"/>
      <c r="Q50" s="197"/>
    </row>
    <row r="51" spans="2:17" s="75" customFormat="1" ht="4.5" customHeight="1" x14ac:dyDescent="0.3">
      <c r="B51" s="72"/>
      <c r="C51" s="73"/>
      <c r="D51" s="73"/>
      <c r="E51" s="73"/>
      <c r="F51" s="73"/>
      <c r="G51" s="73"/>
      <c r="H51" s="73"/>
      <c r="I51" s="73"/>
      <c r="J51" s="73"/>
      <c r="K51" s="73"/>
      <c r="L51" s="73"/>
      <c r="M51" s="73"/>
      <c r="N51" s="73"/>
      <c r="O51" s="73"/>
      <c r="P51" s="73"/>
      <c r="Q51" s="74"/>
    </row>
    <row r="52" spans="2:17" ht="40.5" customHeight="1" x14ac:dyDescent="0.25">
      <c r="B52" s="198" t="s">
        <v>146</v>
      </c>
      <c r="C52" s="199"/>
      <c r="D52" s="292" t="s">
        <v>48</v>
      </c>
      <c r="E52" s="248"/>
      <c r="F52" s="248"/>
      <c r="G52" s="248"/>
      <c r="H52" s="248"/>
      <c r="I52" s="248"/>
      <c r="J52" s="248"/>
      <c r="K52" s="248"/>
      <c r="L52" s="248"/>
      <c r="M52" s="248"/>
      <c r="N52" s="248"/>
      <c r="O52" s="248"/>
      <c r="P52" s="248"/>
      <c r="Q52" s="249"/>
    </row>
    <row r="53" spans="2:17" ht="6.75" customHeight="1" x14ac:dyDescent="0.25">
      <c r="B53" s="232" t="s">
        <v>148</v>
      </c>
      <c r="C53" s="233"/>
      <c r="D53" s="105"/>
      <c r="E53" s="106"/>
      <c r="F53" s="106"/>
      <c r="G53" s="106"/>
      <c r="H53" s="106"/>
      <c r="I53" s="106"/>
      <c r="J53" s="106"/>
      <c r="K53" s="106"/>
      <c r="L53" s="106"/>
      <c r="M53" s="106"/>
      <c r="N53" s="106"/>
      <c r="O53" s="106"/>
      <c r="P53" s="77"/>
      <c r="Q53" s="78"/>
    </row>
    <row r="54" spans="2:17" ht="17.25" customHeight="1" x14ac:dyDescent="0.25">
      <c r="B54" s="234"/>
      <c r="C54" s="235"/>
      <c r="D54" s="79"/>
      <c r="E54" s="107" t="s">
        <v>149</v>
      </c>
      <c r="F54" s="107" t="s">
        <v>150</v>
      </c>
      <c r="G54" s="80"/>
      <c r="H54" s="107" t="s">
        <v>126</v>
      </c>
      <c r="I54" s="107" t="s">
        <v>150</v>
      </c>
      <c r="J54" s="80"/>
      <c r="K54" s="107" t="s">
        <v>126</v>
      </c>
      <c r="L54" s="107" t="s">
        <v>150</v>
      </c>
      <c r="M54" s="80"/>
      <c r="N54" s="107" t="s">
        <v>126</v>
      </c>
      <c r="O54" s="107" t="s">
        <v>150</v>
      </c>
      <c r="P54" s="80"/>
      <c r="Q54" s="81"/>
    </row>
    <row r="55" spans="2:17" ht="17.25" customHeight="1" x14ac:dyDescent="0.25">
      <c r="B55" s="234"/>
      <c r="C55" s="235"/>
      <c r="D55" s="79"/>
      <c r="E55" s="107">
        <v>2000</v>
      </c>
      <c r="F55" s="107"/>
      <c r="G55" s="80"/>
      <c r="H55" s="107">
        <v>2008</v>
      </c>
      <c r="I55" s="107"/>
      <c r="J55" s="80"/>
      <c r="K55" s="107">
        <v>2016</v>
      </c>
      <c r="L55" s="107"/>
      <c r="M55" s="80"/>
      <c r="N55" s="107">
        <v>2024</v>
      </c>
      <c r="O55" s="107"/>
      <c r="P55" s="80"/>
      <c r="Q55" s="81"/>
    </row>
    <row r="56" spans="2:17" ht="17.25" customHeight="1" x14ac:dyDescent="0.25">
      <c r="B56" s="234"/>
      <c r="C56" s="235"/>
      <c r="D56" s="79"/>
      <c r="E56" s="107">
        <v>2001</v>
      </c>
      <c r="F56" s="107"/>
      <c r="G56" s="80"/>
      <c r="H56" s="107">
        <v>2009</v>
      </c>
      <c r="I56" s="107"/>
      <c r="J56" s="80"/>
      <c r="K56" s="107">
        <v>2017</v>
      </c>
      <c r="L56" s="107"/>
      <c r="M56" s="80"/>
      <c r="N56" s="107">
        <v>2025</v>
      </c>
      <c r="O56" s="107"/>
      <c r="P56" s="80"/>
      <c r="Q56" s="81"/>
    </row>
    <row r="57" spans="2:17" ht="17.25" customHeight="1" x14ac:dyDescent="0.25">
      <c r="B57" s="234"/>
      <c r="C57" s="235"/>
      <c r="D57" s="79"/>
      <c r="E57" s="107">
        <v>2002</v>
      </c>
      <c r="F57" s="107"/>
      <c r="G57" s="80"/>
      <c r="H57" s="107">
        <v>2010</v>
      </c>
      <c r="I57" s="107"/>
      <c r="J57" s="80"/>
      <c r="K57" s="107">
        <v>2018</v>
      </c>
      <c r="L57" s="107"/>
      <c r="M57" s="80"/>
      <c r="N57" s="107">
        <v>2026</v>
      </c>
      <c r="O57" s="107"/>
      <c r="P57" s="80"/>
      <c r="Q57" s="81"/>
    </row>
    <row r="58" spans="2:17" ht="17.25" customHeight="1" x14ac:dyDescent="0.25">
      <c r="B58" s="234"/>
      <c r="C58" s="235"/>
      <c r="D58" s="79"/>
      <c r="E58" s="107">
        <v>2003</v>
      </c>
      <c r="F58" s="107"/>
      <c r="G58" s="80"/>
      <c r="H58" s="107">
        <v>2011</v>
      </c>
      <c r="I58" s="107"/>
      <c r="J58" s="80"/>
      <c r="K58" s="107">
        <v>2019</v>
      </c>
      <c r="L58" s="107"/>
      <c r="M58" s="80"/>
      <c r="N58" s="107">
        <v>2027</v>
      </c>
      <c r="O58" s="107"/>
      <c r="P58" s="80"/>
      <c r="Q58" s="81"/>
    </row>
    <row r="59" spans="2:17" ht="17.25" customHeight="1" x14ac:dyDescent="0.25">
      <c r="B59" s="234"/>
      <c r="C59" s="235"/>
      <c r="D59" s="79"/>
      <c r="E59" s="107">
        <v>2004</v>
      </c>
      <c r="F59" s="107"/>
      <c r="G59" s="80"/>
      <c r="H59" s="107">
        <v>2012</v>
      </c>
      <c r="I59" s="107"/>
      <c r="J59" s="80"/>
      <c r="K59" s="107">
        <v>2020</v>
      </c>
      <c r="L59" s="107"/>
      <c r="M59" s="80"/>
      <c r="N59" s="107">
        <v>2028</v>
      </c>
      <c r="O59" s="107"/>
      <c r="P59" s="80"/>
      <c r="Q59" s="81"/>
    </row>
    <row r="60" spans="2:17" ht="17.25" customHeight="1" x14ac:dyDescent="0.25">
      <c r="B60" s="234"/>
      <c r="C60" s="235"/>
      <c r="D60" s="79"/>
      <c r="E60" s="107">
        <v>2005</v>
      </c>
      <c r="F60" s="107"/>
      <c r="G60" s="80"/>
      <c r="H60" s="107">
        <v>2013</v>
      </c>
      <c r="I60" s="107"/>
      <c r="J60" s="80"/>
      <c r="K60" s="107">
        <v>2021</v>
      </c>
      <c r="L60" s="107"/>
      <c r="M60" s="80"/>
      <c r="N60" s="107">
        <v>2029</v>
      </c>
      <c r="O60" s="107"/>
      <c r="P60" s="80"/>
      <c r="Q60" s="81"/>
    </row>
    <row r="61" spans="2:17" ht="17.25" customHeight="1" x14ac:dyDescent="0.25">
      <c r="B61" s="234"/>
      <c r="C61" s="235"/>
      <c r="D61" s="79"/>
      <c r="E61" s="107">
        <v>2006</v>
      </c>
      <c r="F61" s="107"/>
      <c r="G61" s="80"/>
      <c r="H61" s="107">
        <v>2014</v>
      </c>
      <c r="I61" s="107"/>
      <c r="J61" s="80"/>
      <c r="K61" s="107">
        <v>2022</v>
      </c>
      <c r="L61" s="107"/>
      <c r="M61" s="80"/>
      <c r="N61" s="107">
        <v>2030</v>
      </c>
      <c r="O61" s="107"/>
      <c r="P61" s="80"/>
      <c r="Q61" s="81"/>
    </row>
    <row r="62" spans="2:17" ht="17.25" customHeight="1" x14ac:dyDescent="0.25">
      <c r="B62" s="234"/>
      <c r="C62" s="235"/>
      <c r="D62" s="79"/>
      <c r="E62" s="107">
        <v>2007</v>
      </c>
      <c r="F62" s="107"/>
      <c r="G62" s="80"/>
      <c r="H62" s="107">
        <v>2015</v>
      </c>
      <c r="I62" s="107"/>
      <c r="J62" s="80"/>
      <c r="K62" s="107">
        <v>2023</v>
      </c>
      <c r="L62" s="107"/>
      <c r="M62" s="80"/>
      <c r="N62" s="107">
        <v>2031</v>
      </c>
      <c r="O62" s="107"/>
      <c r="P62" s="80"/>
      <c r="Q62" s="81"/>
    </row>
    <row r="63" spans="2:17" ht="6.75" customHeight="1" x14ac:dyDescent="0.25">
      <c r="B63" s="236"/>
      <c r="C63" s="237"/>
      <c r="D63" s="108"/>
      <c r="E63" s="109"/>
      <c r="F63" s="86"/>
      <c r="G63" s="86"/>
      <c r="H63" s="86"/>
      <c r="I63" s="86"/>
      <c r="J63" s="86"/>
      <c r="K63" s="86"/>
      <c r="L63" s="84"/>
      <c r="M63" s="84"/>
      <c r="N63" s="86"/>
      <c r="O63" s="86"/>
      <c r="P63" s="86"/>
      <c r="Q63" s="87"/>
    </row>
    <row r="64" spans="2:17" ht="36" customHeight="1" x14ac:dyDescent="0.25">
      <c r="B64" s="198" t="s">
        <v>151</v>
      </c>
      <c r="C64" s="199"/>
      <c r="D64" s="200" t="s">
        <v>29</v>
      </c>
      <c r="E64" s="201"/>
      <c r="F64" s="201"/>
      <c r="G64" s="201"/>
      <c r="H64" s="201"/>
      <c r="I64" s="201"/>
      <c r="J64" s="201"/>
      <c r="K64" s="201"/>
      <c r="L64" s="201"/>
      <c r="M64" s="201"/>
      <c r="N64" s="201"/>
      <c r="O64" s="201"/>
      <c r="P64" s="201"/>
      <c r="Q64" s="202"/>
    </row>
    <row r="65" spans="2:17" ht="36" customHeight="1" x14ac:dyDescent="0.25">
      <c r="B65" s="291" t="s">
        <v>153</v>
      </c>
      <c r="C65" s="291"/>
      <c r="D65" s="292" t="s">
        <v>303</v>
      </c>
      <c r="E65" s="248"/>
      <c r="F65" s="248"/>
      <c r="G65" s="248"/>
      <c r="H65" s="248"/>
      <c r="I65" s="248"/>
      <c r="J65" s="248"/>
      <c r="K65" s="248"/>
      <c r="L65" s="248"/>
      <c r="M65" s="248"/>
      <c r="N65" s="248"/>
      <c r="O65" s="248"/>
      <c r="P65" s="248"/>
      <c r="Q65" s="249"/>
    </row>
    <row r="66" spans="2:17" s="75" customFormat="1" ht="4.5" customHeight="1" x14ac:dyDescent="0.3">
      <c r="B66" s="293"/>
      <c r="C66" s="294"/>
      <c r="D66" s="294"/>
      <c r="E66" s="294"/>
      <c r="F66" s="294"/>
      <c r="G66" s="294"/>
      <c r="H66" s="294"/>
      <c r="I66" s="294"/>
      <c r="J66" s="294"/>
      <c r="K66" s="294"/>
      <c r="L66" s="294"/>
      <c r="M66" s="294"/>
      <c r="N66" s="294"/>
      <c r="O66" s="294"/>
      <c r="P66" s="294"/>
      <c r="Q66" s="294"/>
    </row>
    <row r="67" spans="2:17" ht="24.75" customHeight="1" x14ac:dyDescent="0.25">
      <c r="B67" s="195" t="s">
        <v>155</v>
      </c>
      <c r="C67" s="196"/>
      <c r="D67" s="196"/>
      <c r="E67" s="196"/>
      <c r="F67" s="196"/>
      <c r="G67" s="196"/>
      <c r="H67" s="196"/>
      <c r="I67" s="196"/>
      <c r="J67" s="196"/>
      <c r="K67" s="196"/>
      <c r="L67" s="196"/>
      <c r="M67" s="196"/>
      <c r="N67" s="196"/>
      <c r="O67" s="196"/>
      <c r="P67" s="196"/>
      <c r="Q67" s="197"/>
    </row>
    <row r="68" spans="2:17" s="75" customFormat="1" ht="4.5" customHeight="1" x14ac:dyDescent="0.3">
      <c r="B68" s="110"/>
      <c r="C68" s="111"/>
      <c r="D68" s="111"/>
      <c r="E68" s="111"/>
      <c r="F68" s="111"/>
      <c r="G68" s="111"/>
      <c r="H68" s="111"/>
      <c r="I68" s="111"/>
      <c r="J68" s="111"/>
      <c r="K68" s="111"/>
      <c r="L68" s="111"/>
      <c r="M68" s="111"/>
      <c r="N68" s="111"/>
      <c r="O68" s="111"/>
      <c r="P68" s="111"/>
      <c r="Q68" s="112"/>
    </row>
    <row r="69" spans="2:17" ht="58.5" customHeight="1" x14ac:dyDescent="0.25">
      <c r="B69" s="298" t="s">
        <v>318</v>
      </c>
      <c r="C69" s="299"/>
      <c r="D69" s="299"/>
      <c r="E69" s="299"/>
      <c r="F69" s="299"/>
      <c r="G69" s="299"/>
      <c r="H69" s="299"/>
      <c r="I69" s="299"/>
      <c r="J69" s="299"/>
      <c r="K69" s="299"/>
      <c r="L69" s="299"/>
      <c r="M69" s="299"/>
      <c r="N69" s="299"/>
      <c r="O69" s="299"/>
      <c r="P69" s="299"/>
      <c r="Q69" s="300"/>
    </row>
    <row r="70" spans="2:17" s="75" customFormat="1" ht="4.5" customHeight="1" x14ac:dyDescent="0.3">
      <c r="B70" s="113"/>
      <c r="C70" s="114"/>
      <c r="D70" s="114"/>
      <c r="E70" s="114"/>
      <c r="F70" s="114"/>
      <c r="G70" s="114"/>
      <c r="H70" s="114"/>
      <c r="I70" s="114"/>
      <c r="J70" s="114"/>
      <c r="K70" s="114"/>
      <c r="L70" s="114"/>
      <c r="M70" s="114"/>
      <c r="N70" s="114"/>
      <c r="O70" s="114"/>
      <c r="P70" s="114"/>
      <c r="Q70" s="115"/>
    </row>
    <row r="71" spans="2:17" ht="24.75" customHeight="1" x14ac:dyDescent="0.25">
      <c r="B71" s="195" t="s">
        <v>225</v>
      </c>
      <c r="C71" s="196"/>
      <c r="D71" s="196"/>
      <c r="E71" s="196"/>
      <c r="F71" s="196"/>
      <c r="G71" s="196"/>
      <c r="H71" s="196"/>
      <c r="I71" s="196"/>
      <c r="J71" s="196"/>
      <c r="K71" s="196"/>
      <c r="L71" s="196"/>
      <c r="M71" s="196"/>
      <c r="N71" s="196"/>
      <c r="O71" s="196"/>
      <c r="P71" s="196"/>
      <c r="Q71" s="197"/>
    </row>
    <row r="72" spans="2:17" s="75" customFormat="1" ht="4.5" customHeight="1" x14ac:dyDescent="0.3">
      <c r="B72" s="110"/>
      <c r="C72" s="111"/>
      <c r="D72" s="111"/>
      <c r="E72" s="111"/>
      <c r="F72" s="111"/>
      <c r="G72" s="111"/>
      <c r="H72" s="111"/>
      <c r="I72" s="111"/>
      <c r="J72" s="111"/>
      <c r="K72" s="111"/>
      <c r="L72" s="111"/>
      <c r="M72" s="111"/>
      <c r="N72" s="111"/>
      <c r="O72" s="111"/>
      <c r="P72" s="111"/>
      <c r="Q72" s="112"/>
    </row>
    <row r="73" spans="2:17" ht="27" customHeight="1" x14ac:dyDescent="0.25">
      <c r="B73" s="232" t="s">
        <v>226</v>
      </c>
      <c r="C73" s="253"/>
      <c r="D73" s="301" t="s">
        <v>159</v>
      </c>
      <c r="E73" s="302"/>
      <c r="F73" s="303" t="s">
        <v>227</v>
      </c>
      <c r="G73" s="304"/>
      <c r="H73" s="304"/>
      <c r="I73" s="304"/>
      <c r="J73" s="305"/>
      <c r="K73" s="301" t="s">
        <v>1</v>
      </c>
      <c r="L73" s="302"/>
      <c r="M73" s="303" t="s">
        <v>228</v>
      </c>
      <c r="N73" s="304"/>
      <c r="O73" s="304"/>
      <c r="P73" s="304"/>
      <c r="Q73" s="306"/>
    </row>
    <row r="74" spans="2:17" ht="27" customHeight="1" x14ac:dyDescent="0.25">
      <c r="B74" s="234"/>
      <c r="C74" s="254"/>
      <c r="D74" s="307" t="s">
        <v>160</v>
      </c>
      <c r="E74" s="308"/>
      <c r="F74" s="309" t="s">
        <v>229</v>
      </c>
      <c r="G74" s="310"/>
      <c r="H74" s="310"/>
      <c r="I74" s="310"/>
      <c r="J74" s="311"/>
      <c r="K74" s="312" t="s">
        <v>161</v>
      </c>
      <c r="L74" s="313"/>
      <c r="M74" s="314" t="s">
        <v>230</v>
      </c>
      <c r="N74" s="310"/>
      <c r="O74" s="310"/>
      <c r="P74" s="310"/>
      <c r="Q74" s="315"/>
    </row>
    <row r="75" spans="2:17" ht="27" customHeight="1" x14ac:dyDescent="0.25">
      <c r="B75" s="234"/>
      <c r="C75" s="254"/>
      <c r="D75" s="307" t="s">
        <v>162</v>
      </c>
      <c r="E75" s="308"/>
      <c r="F75" s="310" t="s">
        <v>231</v>
      </c>
      <c r="G75" s="310"/>
      <c r="H75" s="310"/>
      <c r="I75" s="310"/>
      <c r="J75" s="311"/>
      <c r="K75" s="312" t="s">
        <v>163</v>
      </c>
      <c r="L75" s="313"/>
      <c r="M75" s="309" t="s">
        <v>232</v>
      </c>
      <c r="N75" s="310"/>
      <c r="O75" s="310"/>
      <c r="P75" s="310"/>
      <c r="Q75" s="315"/>
    </row>
    <row r="76" spans="2:17" ht="27" customHeight="1" x14ac:dyDescent="0.25">
      <c r="B76" s="316" t="s">
        <v>233</v>
      </c>
      <c r="C76" s="317"/>
      <c r="D76" s="307" t="s">
        <v>159</v>
      </c>
      <c r="E76" s="308"/>
      <c r="F76" s="303" t="s">
        <v>234</v>
      </c>
      <c r="G76" s="304"/>
      <c r="H76" s="304"/>
      <c r="I76" s="304"/>
      <c r="J76" s="305"/>
      <c r="K76" s="312" t="s">
        <v>1</v>
      </c>
      <c r="L76" s="313"/>
      <c r="M76" s="303" t="s">
        <v>228</v>
      </c>
      <c r="N76" s="304"/>
      <c r="O76" s="304"/>
      <c r="P76" s="304"/>
      <c r="Q76" s="306"/>
    </row>
    <row r="77" spans="2:17" ht="27" customHeight="1" x14ac:dyDescent="0.25">
      <c r="B77" s="234"/>
      <c r="C77" s="254"/>
      <c r="D77" s="312" t="s">
        <v>160</v>
      </c>
      <c r="E77" s="313"/>
      <c r="F77" s="309" t="s">
        <v>235</v>
      </c>
      <c r="G77" s="310"/>
      <c r="H77" s="310"/>
      <c r="I77" s="310"/>
      <c r="J77" s="311"/>
      <c r="K77" s="312" t="s">
        <v>161</v>
      </c>
      <c r="L77" s="313"/>
      <c r="M77" s="314" t="s">
        <v>236</v>
      </c>
      <c r="N77" s="310"/>
      <c r="O77" s="310"/>
      <c r="P77" s="310"/>
      <c r="Q77" s="315"/>
    </row>
    <row r="78" spans="2:17" ht="27" customHeight="1" x14ac:dyDescent="0.25">
      <c r="B78" s="234"/>
      <c r="C78" s="254"/>
      <c r="D78" s="312" t="s">
        <v>162</v>
      </c>
      <c r="E78" s="313"/>
      <c r="F78" s="310" t="s">
        <v>231</v>
      </c>
      <c r="G78" s="310"/>
      <c r="H78" s="310"/>
      <c r="I78" s="310"/>
      <c r="J78" s="311"/>
      <c r="K78" s="312" t="s">
        <v>163</v>
      </c>
      <c r="L78" s="313"/>
      <c r="M78" s="309" t="s">
        <v>232</v>
      </c>
      <c r="N78" s="310"/>
      <c r="O78" s="310"/>
      <c r="P78" s="310"/>
      <c r="Q78" s="315"/>
    </row>
    <row r="79" spans="2:17" ht="27" customHeight="1" x14ac:dyDescent="0.25">
      <c r="B79" s="318" t="s">
        <v>165</v>
      </c>
      <c r="C79" s="319"/>
      <c r="D79" s="116"/>
      <c r="E79" s="117"/>
      <c r="F79" s="118"/>
      <c r="G79" s="118"/>
      <c r="H79" s="118"/>
      <c r="I79" s="118"/>
      <c r="J79" s="118"/>
      <c r="K79" s="118"/>
      <c r="L79" s="118"/>
      <c r="M79" s="117"/>
      <c r="N79" s="117"/>
      <c r="O79" s="117"/>
      <c r="P79" s="117"/>
      <c r="Q79" s="119"/>
    </row>
  </sheetData>
  <sheetProtection algorithmName="SHA-512" hashValue="DW6ce4LtLTkyNs2NyHZdqpTZoSbv40uP/4zssU4nRflLcEq08oOVUy3XZP8NEyzFEUDTb5AOZvrUS3y53Vf8GA==" saltValue="nIBAt1Cg5cgwslRcvJKCKA==" spinCount="100000" sheet="1" objects="1" scenarios="1"/>
  <mergeCells count="137">
    <mergeCell ref="B76:C78"/>
    <mergeCell ref="D76:E76"/>
    <mergeCell ref="F76:J76"/>
    <mergeCell ref="K76:L76"/>
    <mergeCell ref="M76:Q76"/>
    <mergeCell ref="B79:C79"/>
    <mergeCell ref="D77:E77"/>
    <mergeCell ref="F77:J77"/>
    <mergeCell ref="K77:L77"/>
    <mergeCell ref="M77:Q77"/>
    <mergeCell ref="D78:E78"/>
    <mergeCell ref="F78:J78"/>
    <mergeCell ref="K78:L78"/>
    <mergeCell ref="M78:Q78"/>
    <mergeCell ref="B69:Q69"/>
    <mergeCell ref="B71:Q71"/>
    <mergeCell ref="B73:C75"/>
    <mergeCell ref="D73:E73"/>
    <mergeCell ref="F73:J73"/>
    <mergeCell ref="K73:L73"/>
    <mergeCell ref="M73:Q73"/>
    <mergeCell ref="D74:E74"/>
    <mergeCell ref="F74:J74"/>
    <mergeCell ref="K74:L74"/>
    <mergeCell ref="M74:Q74"/>
    <mergeCell ref="D75:E75"/>
    <mergeCell ref="F75:J75"/>
    <mergeCell ref="K75:L75"/>
    <mergeCell ref="M75:Q75"/>
    <mergeCell ref="B64:C64"/>
    <mergeCell ref="D64:Q64"/>
    <mergeCell ref="B65:C65"/>
    <mergeCell ref="D65:Q65"/>
    <mergeCell ref="B66:Q66"/>
    <mergeCell ref="B67:Q67"/>
    <mergeCell ref="B48:C48"/>
    <mergeCell ref="D48:Q48"/>
    <mergeCell ref="B50:Q50"/>
    <mergeCell ref="B52:C52"/>
    <mergeCell ref="D52:Q52"/>
    <mergeCell ref="B53:C63"/>
    <mergeCell ref="B45:C45"/>
    <mergeCell ref="D45:Q45"/>
    <mergeCell ref="B46:C46"/>
    <mergeCell ref="D46:Q46"/>
    <mergeCell ref="B47:C47"/>
    <mergeCell ref="D47:Q47"/>
    <mergeCell ref="B43:C43"/>
    <mergeCell ref="D43:I43"/>
    <mergeCell ref="J43:L43"/>
    <mergeCell ref="M43:Q43"/>
    <mergeCell ref="B44:C44"/>
    <mergeCell ref="D44:K44"/>
    <mergeCell ref="L44:M44"/>
    <mergeCell ref="N44:Q44"/>
    <mergeCell ref="B39:C42"/>
    <mergeCell ref="D40:E40"/>
    <mergeCell ref="G40:H40"/>
    <mergeCell ref="J40:K40"/>
    <mergeCell ref="M40:N40"/>
    <mergeCell ref="P40:Q40"/>
    <mergeCell ref="D41:E41"/>
    <mergeCell ref="D42:Q42"/>
    <mergeCell ref="D35:Q35"/>
    <mergeCell ref="D36:Q36"/>
    <mergeCell ref="B37:C38"/>
    <mergeCell ref="D37:F38"/>
    <mergeCell ref="G37:H38"/>
    <mergeCell ref="J37:K37"/>
    <mergeCell ref="L37:M38"/>
    <mergeCell ref="J38:K38"/>
    <mergeCell ref="N37:Q38"/>
    <mergeCell ref="B27:C27"/>
    <mergeCell ref="D27:Q27"/>
    <mergeCell ref="B28:C36"/>
    <mergeCell ref="D28:Q28"/>
    <mergeCell ref="D29:Q29"/>
    <mergeCell ref="D30:Q30"/>
    <mergeCell ref="D31:Q31"/>
    <mergeCell ref="D32:Q32"/>
    <mergeCell ref="D33:Q33"/>
    <mergeCell ref="D34:Q34"/>
    <mergeCell ref="B25:C25"/>
    <mergeCell ref="D25:Q25"/>
    <mergeCell ref="B26:C26"/>
    <mergeCell ref="D26:F26"/>
    <mergeCell ref="G26:I26"/>
    <mergeCell ref="J26:L26"/>
    <mergeCell ref="M26:N26"/>
    <mergeCell ref="O26:Q26"/>
    <mergeCell ref="B23:C23"/>
    <mergeCell ref="D23:I23"/>
    <mergeCell ref="J23:L23"/>
    <mergeCell ref="M23:Q23"/>
    <mergeCell ref="B24:C24"/>
    <mergeCell ref="D24:K24"/>
    <mergeCell ref="L24:N24"/>
    <mergeCell ref="O24:Q24"/>
    <mergeCell ref="B22:C22"/>
    <mergeCell ref="D22:F22"/>
    <mergeCell ref="G22:H22"/>
    <mergeCell ref="I22:K22"/>
    <mergeCell ref="L22:N22"/>
    <mergeCell ref="O22:Q22"/>
    <mergeCell ref="B17:C17"/>
    <mergeCell ref="D17:Q17"/>
    <mergeCell ref="B18:C21"/>
    <mergeCell ref="D18:F18"/>
    <mergeCell ref="G18:Q18"/>
    <mergeCell ref="D19:F19"/>
    <mergeCell ref="G19:Q19"/>
    <mergeCell ref="D20:F20"/>
    <mergeCell ref="G20:Q20"/>
    <mergeCell ref="D21:Q21"/>
    <mergeCell ref="B11:C11"/>
    <mergeCell ref="D11:Q11"/>
    <mergeCell ref="B12:C12"/>
    <mergeCell ref="D12:Q12"/>
    <mergeCell ref="B14:Q14"/>
    <mergeCell ref="B16:C16"/>
    <mergeCell ref="D16:K16"/>
    <mergeCell ref="L16:M16"/>
    <mergeCell ref="N16:Q16"/>
    <mergeCell ref="B5:Q5"/>
    <mergeCell ref="B8:C8"/>
    <mergeCell ref="D8:Q8"/>
    <mergeCell ref="B9:C9"/>
    <mergeCell ref="D9:Q9"/>
    <mergeCell ref="B10:C10"/>
    <mergeCell ref="D10:Q10"/>
    <mergeCell ref="B1:C2"/>
    <mergeCell ref="D1:N1"/>
    <mergeCell ref="O1:Q2"/>
    <mergeCell ref="D2:N2"/>
    <mergeCell ref="B3:C3"/>
    <mergeCell ref="D3:N3"/>
    <mergeCell ref="O3:Q3"/>
  </mergeCells>
  <dataValidations count="1">
    <dataValidation allowBlank="1" showDropDown="1" showInputMessage="1" showErrorMessage="1" sqref="D27:Q27" xr:uid="{86043194-3C1D-4F62-946F-4704D264A87D}"/>
  </dataValidations>
  <hyperlinks>
    <hyperlink ref="D10" r:id="rId1" display="hidrico@minambiente.gov.co" xr:uid="{EB684E38-D26F-F84C-9888-6A00A285E640}"/>
    <hyperlink ref="M74" r:id="rId2" xr:uid="{643A386B-8671-F148-A8EB-8A7F5D49F4DE}"/>
    <hyperlink ref="M77" r:id="rId3" display="ofpuerta@minambiente.gov.co" xr:uid="{8BBE883E-43B4-9640-9068-CB5E7B8DED67}"/>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8">
        <x14:dataValidation type="list" allowBlank="1" showInputMessage="1" showErrorMessage="1" xr:uid="{669EAE2F-3409-CF4C-84CD-48DD4DDD5174}">
          <x14:formula1>
            <xm:f>Listas!$D$38:$D$40</xm:f>
          </x14:formula1>
          <xm:sqref>O22:Q22</xm:sqref>
        </x14:dataValidation>
        <x14:dataValidation type="list" allowBlank="1" showInputMessage="1" showErrorMessage="1" xr:uid="{D1850530-F319-6F45-99A8-D1541C24FBB0}">
          <x14:formula1>
            <xm:f>Listas!$B$36:$B$40</xm:f>
          </x14:formula1>
          <xm:sqref>I22:K22</xm:sqref>
        </x14:dataValidation>
        <x14:dataValidation type="list" allowBlank="1" showInputMessage="1" showErrorMessage="1" xr:uid="{DEB8477F-2B83-E540-A265-98BE771D0788}">
          <x14:formula1>
            <xm:f>Listas!$D$22:$D$27</xm:f>
          </x14:formula1>
          <xm:sqref>N44:Q44</xm:sqref>
        </x14:dataValidation>
        <x14:dataValidation type="list" allowBlank="1" showInputMessage="1" showErrorMessage="1" xr:uid="{2217D11A-C2B1-5346-BB62-77B5DF223547}">
          <x14:formula1>
            <xm:f>Listas!$B$22:$B$33</xm:f>
          </x14:formula1>
          <xm:sqref>D23:I23</xm:sqref>
        </x14:dataValidation>
        <x14:dataValidation type="list" allowBlank="1" showInputMessage="1" showErrorMessage="1" xr:uid="{73896FD5-A9E9-3C42-83F8-2518781E3C86}">
          <x14:formula1>
            <xm:f>Listas!$B$12:$B$19</xm:f>
          </x14:formula1>
          <xm:sqref>D64:Q64 J26:L26 D26:F26</xm:sqref>
        </x14:dataValidation>
        <x14:dataValidation type="list" allowBlank="1" showInputMessage="1" showErrorMessage="1" xr:uid="{DE3E12E8-28BE-044D-8EEC-B07682D9BC3D}">
          <x14:formula1>
            <xm:f>Listas!$B$7:$B$9</xm:f>
          </x14:formula1>
          <xm:sqref>D22:F22</xm:sqref>
        </x14:dataValidation>
        <x14:dataValidation type="list" allowBlank="1" showInputMessage="1" showErrorMessage="1" xr:uid="{7066813C-DAB6-7E48-8FC1-7FA81D5B9E1A}">
          <x14:formula1>
            <xm:f>Listas!$B$3:$B$5</xm:f>
          </x14:formula1>
          <xm:sqref>O24:Q24</xm:sqref>
        </x14:dataValidation>
        <x14:dataValidation type="list" allowBlank="1" showInputMessage="1" showErrorMessage="1" xr:uid="{9D941534-EB3D-7A45-B93D-95384B7DC087}">
          <x14:formula1>
            <xm:f>Listas!$D$30:$D$35</xm:f>
          </x14:formula1>
          <xm:sqref>D43:I43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88"/>
  <sheetViews>
    <sheetView showGridLines="0" tabSelected="1" zoomScale="60" zoomScaleNormal="40" workbookViewId="0">
      <selection activeCell="J8" sqref="J8"/>
    </sheetView>
  </sheetViews>
  <sheetFormatPr baseColWidth="10" defaultColWidth="10.54296875" defaultRowHeight="15" x14ac:dyDescent="0.25"/>
  <cols>
    <col min="1" max="1" width="4.453125" style="44" customWidth="1"/>
    <col min="2" max="2" width="3.1796875" style="44" customWidth="1"/>
    <col min="3" max="3" width="16.453125" style="44" customWidth="1"/>
    <col min="4" max="4" width="20.1796875" style="49" customWidth="1"/>
    <col min="5" max="5" width="23.453125" style="44" customWidth="1"/>
    <col min="6" max="6" width="29.453125" style="44" customWidth="1"/>
    <col min="7" max="7" width="28" style="44" customWidth="1"/>
    <col min="8" max="8" width="33.453125" style="44" customWidth="1"/>
    <col min="9" max="9" width="28" style="44" customWidth="1"/>
    <col min="10" max="10" width="28.26953125" style="44" customWidth="1"/>
    <col min="11" max="13" width="26.1796875" style="44" customWidth="1"/>
    <col min="14" max="17" width="25.453125" style="44" customWidth="1"/>
    <col min="18" max="26" width="12.453125" style="44" customWidth="1"/>
    <col min="27" max="27" width="25.453125" style="44" customWidth="1"/>
    <col min="28" max="35" width="11.453125" style="44" customWidth="1"/>
    <col min="36" max="36" width="19.81640625" style="44" customWidth="1"/>
    <col min="37" max="46" width="12.453125" style="44" customWidth="1"/>
    <col min="47" max="16384" width="10.54296875" style="44"/>
  </cols>
  <sheetData>
    <row r="1" spans="2:46" s="41" customFormat="1" ht="193.4" customHeight="1" x14ac:dyDescent="0.25">
      <c r="B1" s="431" t="e" vm="1">
        <v>#VALUE!</v>
      </c>
      <c r="C1" s="431"/>
      <c r="D1" s="431"/>
      <c r="E1" s="431"/>
      <c r="F1" s="481" t="s">
        <v>316</v>
      </c>
      <c r="G1" s="481"/>
      <c r="H1" s="481"/>
      <c r="I1" s="481"/>
      <c r="J1" s="481"/>
      <c r="K1" s="481"/>
      <c r="L1" s="481"/>
      <c r="M1" s="481"/>
      <c r="N1" s="481"/>
      <c r="O1" s="481"/>
      <c r="P1" s="481"/>
      <c r="Q1" s="481"/>
      <c r="R1" s="481"/>
      <c r="S1" s="481"/>
      <c r="T1" s="481"/>
      <c r="U1" s="481"/>
      <c r="V1" s="481"/>
      <c r="W1" s="481"/>
      <c r="X1" s="481"/>
      <c r="Y1" s="481"/>
      <c r="Z1" s="481"/>
      <c r="AA1" s="481"/>
      <c r="AB1" s="481"/>
      <c r="AC1" s="481"/>
      <c r="AD1" s="481"/>
      <c r="AE1" s="481"/>
      <c r="AF1" s="481"/>
      <c r="AG1" s="481"/>
      <c r="AH1" s="481"/>
      <c r="AI1" s="481"/>
      <c r="AJ1" s="481"/>
      <c r="AK1" s="481"/>
      <c r="AL1" s="481"/>
      <c r="AM1" s="481"/>
      <c r="AN1" s="481"/>
      <c r="AO1" s="481"/>
      <c r="AP1" s="481"/>
      <c r="AQ1" s="481"/>
      <c r="AR1" s="481"/>
      <c r="AS1" s="481"/>
      <c r="AT1" s="481"/>
    </row>
    <row r="2" spans="2:46" s="42" customFormat="1" ht="39.65" customHeight="1" x14ac:dyDescent="0.25">
      <c r="B2" s="447"/>
      <c r="C2" s="447"/>
      <c r="D2" s="447"/>
      <c r="E2" s="447"/>
      <c r="F2" s="447"/>
      <c r="G2" s="447"/>
      <c r="H2" s="447"/>
      <c r="I2" s="447"/>
      <c r="J2" s="447"/>
      <c r="K2" s="447"/>
      <c r="L2" s="447"/>
      <c r="M2" s="447"/>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c r="AT2" s="447"/>
    </row>
    <row r="3" spans="2:46" s="42" customFormat="1" ht="39.65" customHeight="1" x14ac:dyDescent="0.25">
      <c r="B3" s="433" t="s">
        <v>237</v>
      </c>
      <c r="C3" s="433"/>
      <c r="D3" s="433"/>
      <c r="E3" s="433"/>
      <c r="F3" s="433"/>
      <c r="G3" s="433"/>
      <c r="H3" s="433"/>
      <c r="I3" s="433"/>
      <c r="J3" s="433"/>
      <c r="K3" s="433"/>
      <c r="L3" s="433"/>
      <c r="M3" s="433"/>
      <c r="N3" s="433"/>
      <c r="O3" s="433"/>
      <c r="P3" s="433"/>
      <c r="Q3" s="433"/>
      <c r="R3" s="433"/>
      <c r="S3" s="433"/>
      <c r="T3" s="433"/>
      <c r="U3" s="433"/>
      <c r="V3" s="450"/>
      <c r="W3" s="450"/>
      <c r="X3" s="450"/>
      <c r="Y3" s="450"/>
      <c r="Z3" s="450"/>
      <c r="AA3" s="450"/>
      <c r="AB3" s="450"/>
      <c r="AC3" s="450"/>
      <c r="AD3" s="450"/>
      <c r="AE3" s="450"/>
      <c r="AF3" s="450"/>
      <c r="AG3" s="450"/>
      <c r="AH3" s="450"/>
      <c r="AI3" s="450"/>
      <c r="AJ3" s="450"/>
      <c r="AK3" s="450"/>
      <c r="AL3" s="450"/>
      <c r="AM3" s="450"/>
      <c r="AN3" s="450"/>
      <c r="AO3" s="450"/>
      <c r="AP3" s="450"/>
      <c r="AQ3" s="450"/>
      <c r="AR3" s="450"/>
      <c r="AS3" s="450"/>
      <c r="AT3" s="450"/>
    </row>
    <row r="4" spans="2:46" ht="68.150000000000006" customHeight="1" x14ac:dyDescent="0.25">
      <c r="B4" s="482" t="str">
        <f>UPPER(HM_PMAM_Ejec!D16)</f>
        <v>AVANCE EN LA EJECUCIÓN DE PLANES DE MANEJO AMBIENTAL DE MICROCUENCAS (PMAM)</v>
      </c>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482"/>
      <c r="AM4" s="482"/>
      <c r="AN4" s="482"/>
      <c r="AO4" s="482"/>
      <c r="AP4" s="482"/>
      <c r="AQ4" s="482"/>
      <c r="AR4" s="482"/>
      <c r="AS4" s="482"/>
      <c r="AT4" s="482"/>
    </row>
    <row r="5" spans="2:46" ht="13.5" customHeight="1" x14ac:dyDescent="0.2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2:46" ht="17.5" x14ac:dyDescent="0.25">
      <c r="B6" s="48"/>
      <c r="C6" s="46" t="s">
        <v>238</v>
      </c>
      <c r="D6" s="47"/>
      <c r="E6" s="48"/>
      <c r="F6" s="449" t="s">
        <v>239</v>
      </c>
      <c r="G6" s="449"/>
      <c r="H6" s="58"/>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row>
    <row r="7" spans="2:46" ht="17.5" x14ac:dyDescent="0.25">
      <c r="B7" s="48"/>
      <c r="C7" s="46"/>
      <c r="D7" s="61"/>
      <c r="E7" s="48"/>
      <c r="F7" s="449" t="s">
        <v>240</v>
      </c>
      <c r="G7" s="449"/>
      <c r="H7" s="59"/>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2:46" ht="17.5" x14ac:dyDescent="0.25">
      <c r="B8" s="48"/>
      <c r="C8" s="62"/>
      <c r="D8" s="63"/>
      <c r="E8" s="64"/>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2:46" x14ac:dyDescent="0.25">
      <c r="B9" s="48"/>
      <c r="C9" s="126" t="s">
        <v>241</v>
      </c>
      <c r="D9" s="65"/>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row>
    <row r="10" spans="2:46" x14ac:dyDescent="0.2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row>
    <row r="11" spans="2:46" x14ac:dyDescent="0.25">
      <c r="B11" s="48"/>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48"/>
      <c r="AQ11" s="48"/>
      <c r="AR11" s="48"/>
      <c r="AS11" s="48"/>
      <c r="AT11" s="48"/>
    </row>
    <row r="12" spans="2:46" ht="19.5" customHeight="1" x14ac:dyDescent="0.25">
      <c r="B12" s="48"/>
      <c r="C12" s="46"/>
      <c r="D12" s="448"/>
      <c r="E12" s="448"/>
      <c r="F12" s="46"/>
      <c r="G12" s="46"/>
      <c r="H12" s="432" t="s">
        <v>242</v>
      </c>
      <c r="I12" s="432"/>
      <c r="J12" s="432"/>
      <c r="K12" s="432"/>
      <c r="L12" s="432"/>
      <c r="M12" s="432"/>
      <c r="N12" s="432"/>
      <c r="O12" s="432"/>
      <c r="P12" s="432"/>
      <c r="Q12" s="432" t="s">
        <v>243</v>
      </c>
      <c r="R12" s="432"/>
      <c r="S12" s="432"/>
      <c r="T12" s="432"/>
      <c r="U12" s="432"/>
      <c r="V12" s="432"/>
      <c r="W12" s="432"/>
      <c r="X12" s="432"/>
      <c r="Y12" s="432"/>
      <c r="Z12" s="432"/>
      <c r="AA12" s="432" t="s">
        <v>244</v>
      </c>
      <c r="AB12" s="432"/>
      <c r="AC12" s="432"/>
      <c r="AD12" s="432"/>
      <c r="AE12" s="432"/>
      <c r="AF12" s="432"/>
      <c r="AG12" s="432"/>
      <c r="AH12" s="432"/>
      <c r="AI12" s="432"/>
      <c r="AJ12" s="432" t="s">
        <v>245</v>
      </c>
      <c r="AK12" s="432"/>
      <c r="AL12" s="432"/>
      <c r="AM12" s="432"/>
      <c r="AN12" s="432"/>
      <c r="AO12" s="432"/>
      <c r="AP12" s="432"/>
      <c r="AQ12" s="432"/>
      <c r="AR12" s="432"/>
      <c r="AS12" s="432"/>
      <c r="AT12" s="432"/>
    </row>
    <row r="13" spans="2:46" s="130" customFormat="1" ht="20.149999999999999" customHeight="1" x14ac:dyDescent="0.25">
      <c r="B13" s="127"/>
      <c r="C13" s="128"/>
      <c r="D13" s="129"/>
      <c r="E13" s="128"/>
      <c r="F13" s="127"/>
      <c r="H13" s="483" t="e">
        <f>+IF(H14="NO APLICA","NO APLICA",IF(H15="NO SE REPORTA","SIN INFORMACION",+D62))</f>
        <v>#VALUE!</v>
      </c>
      <c r="I13" s="483"/>
      <c r="J13" s="483"/>
      <c r="K13" s="483"/>
      <c r="L13" s="483"/>
      <c r="M13" s="483"/>
      <c r="N13" s="483"/>
      <c r="O13" s="483"/>
      <c r="P13" s="483"/>
      <c r="Q13" s="484" t="str">
        <f>+IF(Q14="NO APLICA","NO APLICA",IF(Q15="NO SE REPORTA","SIN INFORMACION",+E62))</f>
        <v>SIN INFORMACION</v>
      </c>
      <c r="R13" s="484"/>
      <c r="S13" s="484"/>
      <c r="T13" s="484"/>
      <c r="U13" s="484"/>
      <c r="V13" s="484"/>
      <c r="W13" s="484"/>
      <c r="X13" s="484"/>
      <c r="Y13" s="484"/>
      <c r="Z13" s="484"/>
      <c r="AA13" s="484" t="str">
        <f>+IF(AA14="NO APLICA","NO APLICA",IF(AA15="NO SE REPORTA","SIN INFORMACION",+F62))</f>
        <v>SIN INFORMACION</v>
      </c>
      <c r="AB13" s="484"/>
      <c r="AC13" s="484"/>
      <c r="AD13" s="484"/>
      <c r="AE13" s="484"/>
      <c r="AF13" s="484"/>
      <c r="AG13" s="484"/>
      <c r="AH13" s="484"/>
      <c r="AI13" s="484"/>
      <c r="AJ13" s="484" t="e">
        <f>+IF(AJ14="NO APLICA","NO APLICA",IF(AJ15="NO SE REPORTA","SIN INFORMACION",+G62))</f>
        <v>#VALUE!</v>
      </c>
      <c r="AK13" s="484"/>
      <c r="AL13" s="484"/>
      <c r="AM13" s="484"/>
      <c r="AN13" s="484"/>
      <c r="AO13" s="484"/>
      <c r="AP13" s="484"/>
      <c r="AQ13" s="484"/>
      <c r="AR13" s="484"/>
      <c r="AS13" s="484"/>
      <c r="AT13" s="484"/>
    </row>
    <row r="14" spans="2:46" ht="43.4" customHeight="1" x14ac:dyDescent="0.25">
      <c r="C14" s="434" t="s">
        <v>246</v>
      </c>
      <c r="D14" s="434"/>
      <c r="E14" s="434"/>
      <c r="F14" s="434"/>
      <c r="G14" s="434"/>
      <c r="H14" s="66" t="s">
        <v>247</v>
      </c>
      <c r="I14" s="485"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86"/>
      <c r="K14" s="486"/>
      <c r="L14" s="486"/>
      <c r="M14" s="486"/>
      <c r="N14" s="486"/>
      <c r="O14" s="486"/>
      <c r="P14" s="487"/>
      <c r="Q14" s="66" t="s">
        <v>247</v>
      </c>
      <c r="R14" s="491"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91"/>
      <c r="T14" s="491"/>
      <c r="U14" s="491"/>
      <c r="V14" s="491"/>
      <c r="W14" s="491"/>
      <c r="X14" s="491"/>
      <c r="Y14" s="491"/>
      <c r="Z14" s="491"/>
      <c r="AA14" s="66" t="s">
        <v>247</v>
      </c>
      <c r="AB14" s="491"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91"/>
      <c r="AD14" s="491"/>
      <c r="AE14" s="491"/>
      <c r="AF14" s="491"/>
      <c r="AG14" s="491"/>
      <c r="AH14" s="491"/>
      <c r="AI14" s="491"/>
      <c r="AJ14" s="66" t="s">
        <v>247</v>
      </c>
      <c r="AK14" s="491"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91"/>
      <c r="AM14" s="491"/>
      <c r="AN14" s="491"/>
      <c r="AO14" s="491"/>
      <c r="AP14" s="491"/>
      <c r="AQ14" s="491"/>
      <c r="AR14" s="491"/>
      <c r="AS14" s="491"/>
      <c r="AT14" s="491"/>
    </row>
    <row r="15" spans="2:46" ht="43.4" customHeight="1" x14ac:dyDescent="0.25">
      <c r="C15" s="434" t="s">
        <v>248</v>
      </c>
      <c r="D15" s="434"/>
      <c r="E15" s="434"/>
      <c r="F15" s="434"/>
      <c r="G15" s="434"/>
      <c r="H15" s="67" t="s">
        <v>249</v>
      </c>
      <c r="I15" s="488"/>
      <c r="J15" s="489"/>
      <c r="K15" s="489"/>
      <c r="L15" s="489"/>
      <c r="M15" s="489"/>
      <c r="N15" s="489"/>
      <c r="O15" s="489"/>
      <c r="P15" s="490"/>
      <c r="Q15" s="67" t="s">
        <v>250</v>
      </c>
      <c r="R15" s="491"/>
      <c r="S15" s="491"/>
      <c r="T15" s="491"/>
      <c r="U15" s="491"/>
      <c r="V15" s="491"/>
      <c r="W15" s="491"/>
      <c r="X15" s="491"/>
      <c r="Y15" s="491"/>
      <c r="Z15" s="491"/>
      <c r="AA15" s="67" t="s">
        <v>250</v>
      </c>
      <c r="AB15" s="491"/>
      <c r="AC15" s="491"/>
      <c r="AD15" s="491"/>
      <c r="AE15" s="491"/>
      <c r="AF15" s="491"/>
      <c r="AG15" s="491"/>
      <c r="AH15" s="491"/>
      <c r="AI15" s="491"/>
      <c r="AJ15" s="67" t="s">
        <v>249</v>
      </c>
      <c r="AK15" s="491"/>
      <c r="AL15" s="491"/>
      <c r="AM15" s="491"/>
      <c r="AN15" s="491"/>
      <c r="AO15" s="491"/>
      <c r="AP15" s="491"/>
      <c r="AQ15" s="491"/>
      <c r="AR15" s="491"/>
      <c r="AS15" s="491"/>
      <c r="AT15" s="491"/>
    </row>
    <row r="16" spans="2:46" ht="48" customHeight="1" x14ac:dyDescent="0.25">
      <c r="C16" s="492" t="str">
        <f>IF(OR($H$15="SI SE REPORTA", $Q$15="SI SE REPORTA", $AA$15="SI SE REPORTA", $AJ$15="SI SE REPORTA"), "¿Qué programas, proyectos o actividades del Plan de Acción están asociados al indicador?", "")</f>
        <v>¿Qué programas, proyectos o actividades del Plan de Acción están asociados al indicador?</v>
      </c>
      <c r="D16" s="492"/>
      <c r="E16" s="492"/>
      <c r="F16" s="492"/>
      <c r="G16" s="492"/>
      <c r="H16" s="438"/>
      <c r="I16" s="438"/>
      <c r="J16" s="438"/>
      <c r="K16" s="438"/>
      <c r="L16" s="438"/>
      <c r="M16" s="438"/>
      <c r="N16" s="438"/>
      <c r="O16" s="438"/>
      <c r="P16" s="438"/>
      <c r="Q16" s="438"/>
      <c r="R16" s="438"/>
      <c r="S16" s="438"/>
      <c r="T16" s="438"/>
      <c r="U16" s="438"/>
      <c r="V16" s="438"/>
      <c r="W16" s="438"/>
      <c r="X16" s="438"/>
      <c r="Y16" s="438"/>
      <c r="Z16" s="438"/>
      <c r="AA16" s="429"/>
      <c r="AB16" s="429"/>
      <c r="AC16" s="429"/>
      <c r="AD16" s="429"/>
      <c r="AE16" s="429"/>
      <c r="AF16" s="429"/>
      <c r="AG16" s="429"/>
      <c r="AH16" s="429"/>
      <c r="AI16" s="429"/>
      <c r="AJ16" s="429"/>
      <c r="AK16" s="429"/>
      <c r="AL16" s="429"/>
      <c r="AM16" s="429"/>
      <c r="AN16" s="429"/>
      <c r="AO16" s="429"/>
      <c r="AP16" s="429"/>
      <c r="AQ16" s="429"/>
      <c r="AR16" s="429"/>
      <c r="AS16" s="429"/>
      <c r="AT16" s="429"/>
    </row>
    <row r="17" spans="3:46" ht="78" customHeight="1" x14ac:dyDescent="0.25">
      <c r="C17" s="435" t="s">
        <v>251</v>
      </c>
      <c r="D17" s="435"/>
      <c r="E17" s="435"/>
      <c r="F17" s="435"/>
      <c r="G17" s="435"/>
      <c r="H17" s="439"/>
      <c r="I17" s="439"/>
      <c r="J17" s="439"/>
      <c r="K17" s="439"/>
      <c r="L17" s="439"/>
      <c r="M17" s="439"/>
      <c r="N17" s="439"/>
      <c r="O17" s="439"/>
      <c r="P17" s="439"/>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row>
    <row r="18" spans="3:46" x14ac:dyDescent="0.25">
      <c r="C18" s="70"/>
      <c r="D18" s="52"/>
      <c r="E18" s="68"/>
      <c r="F18" s="69"/>
      <c r="G18" s="51"/>
      <c r="H18" s="51"/>
      <c r="I18" s="51"/>
      <c r="J18" s="51"/>
      <c r="K18" s="51"/>
      <c r="L18" s="51"/>
      <c r="M18" s="51"/>
      <c r="N18" s="51"/>
      <c r="O18" s="51"/>
      <c r="P18" s="68"/>
      <c r="Q18" s="68"/>
      <c r="R18" s="68"/>
    </row>
    <row r="19" spans="3:46" s="122" customFormat="1" ht="18" x14ac:dyDescent="0.4">
      <c r="C19" s="437" t="s">
        <v>300</v>
      </c>
      <c r="D19" s="437"/>
      <c r="E19" s="437"/>
      <c r="F19" s="437"/>
      <c r="G19" s="437"/>
      <c r="H19" s="437"/>
      <c r="I19" s="437"/>
      <c r="J19" s="437"/>
      <c r="K19" s="132"/>
      <c r="L19" s="132"/>
      <c r="M19" s="132"/>
      <c r="N19" s="121"/>
      <c r="O19" s="121"/>
    </row>
    <row r="20" spans="3:46" s="122" customFormat="1" ht="18.5" thickBot="1" x14ac:dyDescent="0.45">
      <c r="C20" s="131"/>
      <c r="D20" s="131"/>
      <c r="E20" s="131"/>
      <c r="F20" s="131"/>
      <c r="G20" s="131"/>
      <c r="H20" s="131"/>
      <c r="I20" s="131"/>
      <c r="J20" s="131"/>
      <c r="K20" s="132"/>
      <c r="L20" s="132"/>
      <c r="M20" s="132"/>
      <c r="N20" s="121"/>
      <c r="O20" s="121"/>
    </row>
    <row r="21" spans="3:46" s="122" customFormat="1" ht="85.5" customHeight="1" thickBot="1" x14ac:dyDescent="0.45">
      <c r="C21" s="133" t="s">
        <v>252</v>
      </c>
      <c r="D21" s="134" t="s">
        <v>253</v>
      </c>
      <c r="E21" s="134" t="s">
        <v>254</v>
      </c>
      <c r="F21" s="134" t="s">
        <v>255</v>
      </c>
      <c r="G21" s="134" t="s">
        <v>312</v>
      </c>
      <c r="H21" s="135" t="s">
        <v>256</v>
      </c>
      <c r="I21" s="134" t="s">
        <v>257</v>
      </c>
      <c r="J21" s="134" t="s">
        <v>258</v>
      </c>
      <c r="K21" s="134" t="s">
        <v>259</v>
      </c>
      <c r="L21" s="462" t="s">
        <v>260</v>
      </c>
      <c r="M21" s="463"/>
      <c r="N21" s="123"/>
      <c r="O21" s="123"/>
    </row>
    <row r="22" spans="3:46" s="122" customFormat="1" ht="18" x14ac:dyDescent="0.4">
      <c r="C22" s="136"/>
      <c r="D22" s="137"/>
      <c r="E22" s="137"/>
      <c r="F22" s="137"/>
      <c r="G22" s="137"/>
      <c r="H22" s="138"/>
      <c r="I22" s="139"/>
      <c r="J22" s="140"/>
      <c r="K22" s="141"/>
      <c r="L22" s="440"/>
      <c r="M22" s="441"/>
      <c r="N22" s="121"/>
      <c r="O22" s="121"/>
    </row>
    <row r="23" spans="3:46" s="122" customFormat="1" ht="18" x14ac:dyDescent="0.4">
      <c r="C23" s="142"/>
      <c r="D23" s="143"/>
      <c r="E23" s="143"/>
      <c r="F23" s="143"/>
      <c r="G23" s="143"/>
      <c r="H23" s="143"/>
      <c r="I23" s="144"/>
      <c r="J23" s="145"/>
      <c r="K23" s="146"/>
      <c r="L23" s="442"/>
      <c r="M23" s="443"/>
      <c r="N23" s="121"/>
      <c r="O23" s="121"/>
    </row>
    <row r="24" spans="3:46" s="122" customFormat="1" ht="18" x14ac:dyDescent="0.4">
      <c r="C24" s="142"/>
      <c r="D24" s="143"/>
      <c r="E24" s="143"/>
      <c r="F24" s="143"/>
      <c r="G24" s="143"/>
      <c r="H24" s="143"/>
      <c r="I24" s="144"/>
      <c r="J24" s="145"/>
      <c r="K24" s="146"/>
      <c r="L24" s="442"/>
      <c r="M24" s="443"/>
      <c r="N24" s="121"/>
      <c r="O24" s="121"/>
    </row>
    <row r="25" spans="3:46" s="122" customFormat="1" ht="18" x14ac:dyDescent="0.4">
      <c r="C25" s="142"/>
      <c r="D25" s="143"/>
      <c r="E25" s="143"/>
      <c r="F25" s="143"/>
      <c r="G25" s="143"/>
      <c r="H25" s="143"/>
      <c r="I25" s="144"/>
      <c r="J25" s="145"/>
      <c r="K25" s="146"/>
      <c r="L25" s="442"/>
      <c r="M25" s="443"/>
      <c r="N25" s="121"/>
      <c r="O25" s="121"/>
    </row>
    <row r="26" spans="3:46" s="122" customFormat="1" ht="18" x14ac:dyDescent="0.4">
      <c r="C26" s="142"/>
      <c r="D26" s="143"/>
      <c r="E26" s="143"/>
      <c r="F26" s="143"/>
      <c r="G26" s="143"/>
      <c r="H26" s="143"/>
      <c r="I26" s="144"/>
      <c r="J26" s="145"/>
      <c r="K26" s="146"/>
      <c r="L26" s="442"/>
      <c r="M26" s="443"/>
      <c r="N26" s="121"/>
      <c r="O26" s="121"/>
    </row>
    <row r="27" spans="3:46" s="122" customFormat="1" ht="18" x14ac:dyDescent="0.4">
      <c r="C27" s="142"/>
      <c r="D27" s="143"/>
      <c r="E27" s="143"/>
      <c r="F27" s="143"/>
      <c r="G27" s="143"/>
      <c r="H27" s="143"/>
      <c r="I27" s="144"/>
      <c r="J27" s="145"/>
      <c r="K27" s="146"/>
      <c r="L27" s="442"/>
      <c r="M27" s="443"/>
      <c r="N27" s="121"/>
      <c r="O27" s="121"/>
    </row>
    <row r="28" spans="3:46" s="122" customFormat="1" ht="18.5" thickBot="1" x14ac:dyDescent="0.45">
      <c r="C28" s="147"/>
      <c r="D28" s="148"/>
      <c r="E28" s="148"/>
      <c r="F28" s="148"/>
      <c r="G28" s="148"/>
      <c r="H28" s="148"/>
      <c r="I28" s="149"/>
      <c r="J28" s="150"/>
      <c r="K28" s="151"/>
      <c r="L28" s="451"/>
      <c r="M28" s="452"/>
      <c r="N28" s="121"/>
      <c r="O28" s="121"/>
    </row>
    <row r="29" spans="3:46" s="122" customFormat="1" ht="88" customHeight="1" x14ac:dyDescent="0.25">
      <c r="C29" s="461" t="s">
        <v>313</v>
      </c>
      <c r="D29" s="461"/>
      <c r="E29" s="461"/>
      <c r="F29" s="461"/>
      <c r="G29" s="461"/>
      <c r="H29" s="461"/>
      <c r="I29" s="461"/>
      <c r="J29" s="461"/>
      <c r="K29" s="461"/>
      <c r="L29" s="461"/>
      <c r="M29" s="461"/>
      <c r="N29" s="125"/>
      <c r="O29" s="125"/>
    </row>
    <row r="30" spans="3:46" s="122" customFormat="1" ht="18" x14ac:dyDescent="0.4">
      <c r="C30" s="152"/>
      <c r="D30" s="152"/>
      <c r="E30" s="152"/>
      <c r="F30" s="152"/>
      <c r="G30" s="152"/>
      <c r="H30" s="152"/>
      <c r="I30" s="152"/>
      <c r="J30" s="152"/>
      <c r="K30" s="132"/>
      <c r="L30" s="132"/>
      <c r="M30" s="132"/>
      <c r="N30" s="121"/>
      <c r="O30" s="121"/>
    </row>
    <row r="31" spans="3:46" s="122" customFormat="1" ht="29.15" customHeight="1" thickBot="1" x14ac:dyDescent="0.45">
      <c r="C31" s="453" t="s">
        <v>261</v>
      </c>
      <c r="D31" s="453"/>
      <c r="E31" s="453"/>
      <c r="F31" s="453"/>
      <c r="G31" s="453"/>
      <c r="H31" s="453"/>
      <c r="I31" s="453"/>
      <c r="J31" s="131"/>
      <c r="K31" s="131"/>
      <c r="L31" s="132"/>
      <c r="M31" s="132"/>
      <c r="N31" s="121"/>
      <c r="O31" s="121"/>
    </row>
    <row r="32" spans="3:46" s="122" customFormat="1" ht="75.5" thickBot="1" x14ac:dyDescent="0.45">
      <c r="C32" s="153" t="s">
        <v>262</v>
      </c>
      <c r="D32" s="154" t="s">
        <v>263</v>
      </c>
      <c r="E32" s="154" t="s">
        <v>264</v>
      </c>
      <c r="F32" s="155" t="s">
        <v>265</v>
      </c>
      <c r="G32" s="155" t="s">
        <v>266</v>
      </c>
      <c r="H32" s="155" t="s">
        <v>267</v>
      </c>
      <c r="I32" s="155" t="s">
        <v>268</v>
      </c>
      <c r="J32" s="154" t="s">
        <v>269</v>
      </c>
      <c r="K32" s="156" t="s">
        <v>270</v>
      </c>
      <c r="L32" s="132"/>
      <c r="M32" s="132"/>
      <c r="N32" s="121"/>
      <c r="O32" s="121"/>
    </row>
    <row r="33" spans="3:15" s="122" customFormat="1" ht="18" x14ac:dyDescent="0.4">
      <c r="C33" s="157">
        <v>1</v>
      </c>
      <c r="D33" s="493">
        <f>+D22</f>
        <v>0</v>
      </c>
      <c r="E33" s="494">
        <f>+K22</f>
        <v>0</v>
      </c>
      <c r="F33" s="158"/>
      <c r="G33" s="158"/>
      <c r="H33" s="158"/>
      <c r="I33" s="158"/>
      <c r="J33" s="497">
        <f>IF(SUM(F33:I33)&gt;100%,"ERROR",SUM(F33:I33))</f>
        <v>0</v>
      </c>
      <c r="K33" s="498">
        <f>IF((J33+E33)&gt;100%,"ERROR",(E33+J33))</f>
        <v>0</v>
      </c>
      <c r="L33" s="132"/>
      <c r="M33" s="132"/>
      <c r="N33" s="121"/>
      <c r="O33" s="121"/>
    </row>
    <row r="34" spans="3:15" s="122" customFormat="1" ht="18" x14ac:dyDescent="0.4">
      <c r="C34" s="503">
        <f>+C33+1</f>
        <v>2</v>
      </c>
      <c r="D34" s="495">
        <f t="shared" ref="D34:D38" si="0">+D23</f>
        <v>0</v>
      </c>
      <c r="E34" s="496">
        <f t="shared" ref="E34:E38" si="1">+K23</f>
        <v>0</v>
      </c>
      <c r="F34" s="159"/>
      <c r="G34" s="159"/>
      <c r="H34" s="159"/>
      <c r="I34" s="159"/>
      <c r="J34" s="499">
        <f t="shared" ref="J34:J38" si="2">IF(SUM(F34:I34)&gt;100%,"ERROR",SUM(F34:I34))</f>
        <v>0</v>
      </c>
      <c r="K34" s="500">
        <f t="shared" ref="K34:K38" si="3">IF((J34+E34)&gt;100%,"ERROR",(E34+J34))</f>
        <v>0</v>
      </c>
      <c r="L34" s="132"/>
      <c r="M34" s="132"/>
      <c r="N34" s="121"/>
      <c r="O34" s="121"/>
    </row>
    <row r="35" spans="3:15" s="122" customFormat="1" ht="18" x14ac:dyDescent="0.4">
      <c r="C35" s="160">
        <v>2</v>
      </c>
      <c r="D35" s="495">
        <f t="shared" si="0"/>
        <v>0</v>
      </c>
      <c r="E35" s="496">
        <f t="shared" si="1"/>
        <v>0</v>
      </c>
      <c r="F35" s="159"/>
      <c r="G35" s="159"/>
      <c r="H35" s="159"/>
      <c r="I35" s="159"/>
      <c r="J35" s="499">
        <f t="shared" si="2"/>
        <v>0</v>
      </c>
      <c r="K35" s="500">
        <f t="shared" si="3"/>
        <v>0</v>
      </c>
      <c r="L35" s="132"/>
      <c r="M35" s="132"/>
      <c r="N35" s="121"/>
      <c r="O35" s="121"/>
    </row>
    <row r="36" spans="3:15" s="122" customFormat="1" ht="18" x14ac:dyDescent="0.4">
      <c r="C36" s="503">
        <f>+C35+1</f>
        <v>3</v>
      </c>
      <c r="D36" s="495">
        <f t="shared" si="0"/>
        <v>0</v>
      </c>
      <c r="E36" s="496">
        <f t="shared" si="1"/>
        <v>0</v>
      </c>
      <c r="F36" s="159"/>
      <c r="G36" s="159"/>
      <c r="H36" s="159"/>
      <c r="I36" s="159"/>
      <c r="J36" s="499">
        <f t="shared" si="2"/>
        <v>0</v>
      </c>
      <c r="K36" s="500">
        <f t="shared" si="3"/>
        <v>0</v>
      </c>
      <c r="L36" s="132"/>
      <c r="M36" s="132"/>
      <c r="N36" s="121"/>
      <c r="O36" s="121"/>
    </row>
    <row r="37" spans="3:15" s="122" customFormat="1" ht="18" x14ac:dyDescent="0.4">
      <c r="C37" s="160">
        <v>3</v>
      </c>
      <c r="D37" s="495">
        <f t="shared" si="0"/>
        <v>0</v>
      </c>
      <c r="E37" s="496">
        <f t="shared" si="1"/>
        <v>0</v>
      </c>
      <c r="F37" s="159"/>
      <c r="G37" s="159"/>
      <c r="H37" s="159"/>
      <c r="I37" s="159"/>
      <c r="J37" s="499">
        <f t="shared" si="2"/>
        <v>0</v>
      </c>
      <c r="K37" s="500">
        <f t="shared" si="3"/>
        <v>0</v>
      </c>
      <c r="L37" s="132"/>
      <c r="M37" s="132"/>
      <c r="N37" s="121"/>
      <c r="O37" s="121"/>
    </row>
    <row r="38" spans="3:15" s="122" customFormat="1" ht="18.5" thickBot="1" x14ac:dyDescent="0.45">
      <c r="C38" s="504">
        <f>+C37+1</f>
        <v>4</v>
      </c>
      <c r="D38" s="505">
        <f t="shared" si="0"/>
        <v>0</v>
      </c>
      <c r="E38" s="506">
        <f t="shared" si="1"/>
        <v>0</v>
      </c>
      <c r="F38" s="161"/>
      <c r="G38" s="161"/>
      <c r="H38" s="161"/>
      <c r="I38" s="161"/>
      <c r="J38" s="501">
        <f t="shared" si="2"/>
        <v>0</v>
      </c>
      <c r="K38" s="502">
        <f t="shared" si="3"/>
        <v>0</v>
      </c>
      <c r="L38" s="132"/>
      <c r="M38" s="132"/>
      <c r="N38" s="121"/>
      <c r="O38" s="121"/>
    </row>
    <row r="39" spans="3:15" s="122" customFormat="1" ht="18.5" thickBot="1" x14ac:dyDescent="0.45">
      <c r="C39" s="454" t="s">
        <v>271</v>
      </c>
      <c r="D39" s="455"/>
      <c r="E39" s="507">
        <f>IFERROR(AVERAGE(E33:E38),"")</f>
        <v>0</v>
      </c>
      <c r="F39" s="507" t="str">
        <f>IFERROR(AVERAGE(F33:F38),"")</f>
        <v/>
      </c>
      <c r="G39" s="507" t="str">
        <f t="shared" ref="G39:K39" si="4">IFERROR(AVERAGE(G33:G38),"")</f>
        <v/>
      </c>
      <c r="H39" s="507" t="str">
        <f t="shared" si="4"/>
        <v/>
      </c>
      <c r="I39" s="507" t="str">
        <f t="shared" si="4"/>
        <v/>
      </c>
      <c r="J39" s="507">
        <f t="shared" si="4"/>
        <v>0</v>
      </c>
      <c r="K39" s="508">
        <f t="shared" si="4"/>
        <v>0</v>
      </c>
      <c r="L39" s="132"/>
      <c r="M39" s="132"/>
      <c r="N39" s="121"/>
      <c r="O39" s="121"/>
    </row>
    <row r="40" spans="3:15" s="122" customFormat="1" ht="74.150000000000006" customHeight="1" x14ac:dyDescent="0.4">
      <c r="C40" s="472" t="s">
        <v>314</v>
      </c>
      <c r="D40" s="472"/>
      <c r="E40" s="472"/>
      <c r="F40" s="472"/>
      <c r="G40" s="472"/>
      <c r="H40" s="472"/>
      <c r="I40" s="472"/>
      <c r="J40" s="472"/>
      <c r="K40" s="472"/>
      <c r="L40" s="132"/>
      <c r="M40" s="132"/>
      <c r="N40" s="121"/>
      <c r="O40" s="121"/>
    </row>
    <row r="41" spans="3:15" s="122" customFormat="1" ht="18" x14ac:dyDescent="0.4">
      <c r="C41" s="132"/>
      <c r="D41" s="132"/>
      <c r="E41" s="132"/>
      <c r="F41" s="132"/>
      <c r="G41" s="132"/>
      <c r="H41" s="132"/>
      <c r="I41" s="132"/>
      <c r="J41" s="162"/>
      <c r="K41" s="132"/>
      <c r="L41" s="132"/>
      <c r="M41" s="132"/>
      <c r="N41" s="121"/>
      <c r="O41" s="121"/>
    </row>
    <row r="42" spans="3:15" s="122" customFormat="1" ht="29.5" customHeight="1" thickBot="1" x14ac:dyDescent="0.45">
      <c r="C42" s="453" t="s">
        <v>272</v>
      </c>
      <c r="D42" s="453"/>
      <c r="E42" s="453"/>
      <c r="F42" s="453"/>
      <c r="G42" s="453"/>
      <c r="H42" s="453"/>
      <c r="I42" s="453"/>
      <c r="J42" s="162"/>
      <c r="K42" s="132"/>
      <c r="L42" s="132"/>
      <c r="M42" s="132"/>
      <c r="N42" s="121"/>
      <c r="O42" s="121"/>
    </row>
    <row r="43" spans="3:15" s="122" customFormat="1" ht="17.5" x14ac:dyDescent="0.25">
      <c r="C43" s="473" t="s">
        <v>262</v>
      </c>
      <c r="D43" s="475" t="s">
        <v>263</v>
      </c>
      <c r="E43" s="477" t="s">
        <v>273</v>
      </c>
      <c r="F43" s="479" t="s">
        <v>265</v>
      </c>
      <c r="G43" s="480"/>
      <c r="H43" s="468" t="s">
        <v>266</v>
      </c>
      <c r="I43" s="480"/>
      <c r="J43" s="468" t="s">
        <v>267</v>
      </c>
      <c r="K43" s="480"/>
      <c r="L43" s="468" t="s">
        <v>268</v>
      </c>
      <c r="M43" s="469"/>
      <c r="N43" s="470" t="s">
        <v>274</v>
      </c>
      <c r="O43" s="456" t="s">
        <v>270</v>
      </c>
    </row>
    <row r="44" spans="3:15" s="122" customFormat="1" ht="77.25" customHeight="1" thickBot="1" x14ac:dyDescent="0.3">
      <c r="C44" s="474"/>
      <c r="D44" s="476"/>
      <c r="E44" s="478"/>
      <c r="F44" s="163" t="s">
        <v>275</v>
      </c>
      <c r="G44" s="164" t="s">
        <v>265</v>
      </c>
      <c r="H44" s="165" t="s">
        <v>276</v>
      </c>
      <c r="I44" s="166" t="s">
        <v>266</v>
      </c>
      <c r="J44" s="165" t="s">
        <v>277</v>
      </c>
      <c r="K44" s="164" t="s">
        <v>267</v>
      </c>
      <c r="L44" s="165" t="s">
        <v>278</v>
      </c>
      <c r="M44" s="167" t="s">
        <v>268</v>
      </c>
      <c r="N44" s="471"/>
      <c r="O44" s="457"/>
    </row>
    <row r="45" spans="3:15" s="122" customFormat="1" ht="18" x14ac:dyDescent="0.25">
      <c r="C45" s="157">
        <v>1</v>
      </c>
      <c r="D45" s="509">
        <f>+D33</f>
        <v>0</v>
      </c>
      <c r="E45" s="510">
        <f>+E33</f>
        <v>0</v>
      </c>
      <c r="F45" s="168"/>
      <c r="G45" s="169"/>
      <c r="H45" s="168"/>
      <c r="I45" s="169"/>
      <c r="J45" s="168"/>
      <c r="K45" s="169"/>
      <c r="L45" s="168"/>
      <c r="M45" s="170"/>
      <c r="N45" s="513">
        <f>IF(SUM(F45:M45)&gt;100%,"ERROR",SUM(J45:M45))</f>
        <v>0</v>
      </c>
      <c r="O45" s="514">
        <f>IF((N45+E45)&gt;100%,"ERROR",(E45+N45))</f>
        <v>0</v>
      </c>
    </row>
    <row r="46" spans="3:15" s="122" customFormat="1" ht="18" x14ac:dyDescent="0.25">
      <c r="C46" s="503">
        <f>+C45+1</f>
        <v>2</v>
      </c>
      <c r="D46" s="511">
        <f t="shared" ref="D46:E50" si="5">+D34</f>
        <v>0</v>
      </c>
      <c r="E46" s="512">
        <f t="shared" si="5"/>
        <v>0</v>
      </c>
      <c r="F46" s="171"/>
      <c r="G46" s="172"/>
      <c r="H46" s="171"/>
      <c r="I46" s="172"/>
      <c r="J46" s="171"/>
      <c r="K46" s="172"/>
      <c r="L46" s="171"/>
      <c r="M46" s="173"/>
      <c r="N46" s="515">
        <f t="shared" ref="N46:N50" si="6">IF(SUM(F46:M46)&gt;100%,"ERROR",SUM(J46:M46))</f>
        <v>0</v>
      </c>
      <c r="O46" s="516">
        <f t="shared" ref="O46:O50" si="7">IF((N46+E46)&gt;100%,"ERROR",(E46+N46))</f>
        <v>0</v>
      </c>
    </row>
    <row r="47" spans="3:15" s="122" customFormat="1" ht="18" x14ac:dyDescent="0.25">
      <c r="C47" s="160">
        <v>2</v>
      </c>
      <c r="D47" s="511">
        <f t="shared" si="5"/>
        <v>0</v>
      </c>
      <c r="E47" s="512">
        <f t="shared" si="5"/>
        <v>0</v>
      </c>
      <c r="F47" s="171"/>
      <c r="G47" s="172"/>
      <c r="H47" s="171"/>
      <c r="I47" s="172"/>
      <c r="J47" s="171"/>
      <c r="K47" s="172"/>
      <c r="L47" s="171"/>
      <c r="M47" s="173"/>
      <c r="N47" s="515">
        <f t="shared" si="6"/>
        <v>0</v>
      </c>
      <c r="O47" s="516">
        <f t="shared" si="7"/>
        <v>0</v>
      </c>
    </row>
    <row r="48" spans="3:15" s="122" customFormat="1" ht="18" x14ac:dyDescent="0.25">
      <c r="C48" s="503">
        <f>+C47+1</f>
        <v>3</v>
      </c>
      <c r="D48" s="511">
        <f t="shared" si="5"/>
        <v>0</v>
      </c>
      <c r="E48" s="512">
        <f t="shared" si="5"/>
        <v>0</v>
      </c>
      <c r="F48" s="171"/>
      <c r="G48" s="172"/>
      <c r="H48" s="171"/>
      <c r="I48" s="172"/>
      <c r="J48" s="171"/>
      <c r="K48" s="172"/>
      <c r="L48" s="171"/>
      <c r="M48" s="173"/>
      <c r="N48" s="515">
        <f t="shared" si="6"/>
        <v>0</v>
      </c>
      <c r="O48" s="516">
        <f t="shared" si="7"/>
        <v>0</v>
      </c>
    </row>
    <row r="49" spans="3:15" s="122" customFormat="1" ht="18" x14ac:dyDescent="0.25">
      <c r="C49" s="160">
        <v>3</v>
      </c>
      <c r="D49" s="511">
        <f t="shared" si="5"/>
        <v>0</v>
      </c>
      <c r="E49" s="512">
        <f t="shared" si="5"/>
        <v>0</v>
      </c>
      <c r="F49" s="171"/>
      <c r="G49" s="172"/>
      <c r="H49" s="171"/>
      <c r="I49" s="172"/>
      <c r="J49" s="171"/>
      <c r="K49" s="172"/>
      <c r="L49" s="171"/>
      <c r="M49" s="173"/>
      <c r="N49" s="515">
        <f t="shared" si="6"/>
        <v>0</v>
      </c>
      <c r="O49" s="516">
        <f t="shared" si="7"/>
        <v>0</v>
      </c>
    </row>
    <row r="50" spans="3:15" s="122" customFormat="1" ht="18.5" thickBot="1" x14ac:dyDescent="0.3">
      <c r="C50" s="519">
        <f>+C49+1</f>
        <v>4</v>
      </c>
      <c r="D50" s="520">
        <f t="shared" si="5"/>
        <v>0</v>
      </c>
      <c r="E50" s="521">
        <f t="shared" si="5"/>
        <v>0</v>
      </c>
      <c r="F50" s="174"/>
      <c r="G50" s="175"/>
      <c r="H50" s="176"/>
      <c r="I50" s="175"/>
      <c r="J50" s="176"/>
      <c r="K50" s="175"/>
      <c r="L50" s="176"/>
      <c r="M50" s="177"/>
      <c r="N50" s="517">
        <f t="shared" si="6"/>
        <v>0</v>
      </c>
      <c r="O50" s="518">
        <f t="shared" si="7"/>
        <v>0</v>
      </c>
    </row>
    <row r="51" spans="3:15" s="122" customFormat="1" ht="22.5" customHeight="1" thickBot="1" x14ac:dyDescent="0.3">
      <c r="C51" s="458" t="s">
        <v>279</v>
      </c>
      <c r="D51" s="459"/>
      <c r="E51" s="459"/>
      <c r="F51" s="460"/>
      <c r="G51" s="522" t="str">
        <f>IFERROR(AVERAGE(G45:G50),"")</f>
        <v/>
      </c>
      <c r="H51" s="178"/>
      <c r="I51" s="522" t="str">
        <f>IFERROR(AVERAGE(I45:I50),"")</f>
        <v/>
      </c>
      <c r="J51" s="178"/>
      <c r="K51" s="522" t="str">
        <f>IFERROR(AVERAGE(K45:K50),"")</f>
        <v/>
      </c>
      <c r="L51" s="178"/>
      <c r="M51" s="523" t="str">
        <f>IFERROR(AVERAGE(M45:M50),"")</f>
        <v/>
      </c>
      <c r="N51" s="524">
        <f t="shared" ref="N51:O51" si="8">IFERROR(AVERAGE(N45:N50),"")</f>
        <v>0</v>
      </c>
      <c r="O51" s="525">
        <f t="shared" si="8"/>
        <v>0</v>
      </c>
    </row>
    <row r="52" spans="3:15" s="122" customFormat="1" ht="34.5" customHeight="1" x14ac:dyDescent="0.25">
      <c r="C52" s="179" t="s">
        <v>280</v>
      </c>
      <c r="D52" s="179"/>
      <c r="E52" s="179"/>
      <c r="F52" s="179"/>
      <c r="G52" s="179"/>
      <c r="H52" s="179"/>
      <c r="I52" s="179"/>
      <c r="J52" s="179"/>
      <c r="K52" s="179"/>
      <c r="L52" s="179"/>
      <c r="M52" s="179"/>
      <c r="N52" s="125"/>
      <c r="O52" s="125"/>
    </row>
    <row r="53" spans="3:15" s="122" customFormat="1" ht="18" x14ac:dyDescent="0.4">
      <c r="C53" s="132"/>
      <c r="D53" s="132"/>
      <c r="E53" s="132"/>
      <c r="F53" s="132"/>
      <c r="G53" s="132"/>
      <c r="H53" s="132"/>
      <c r="I53" s="162"/>
      <c r="J53" s="162"/>
      <c r="K53" s="132"/>
      <c r="L53" s="132"/>
      <c r="M53" s="132"/>
      <c r="N53" s="121"/>
      <c r="O53" s="121"/>
    </row>
    <row r="54" spans="3:15" s="122" customFormat="1" ht="31.5" customHeight="1" thickBot="1" x14ac:dyDescent="0.45">
      <c r="C54" s="453" t="s">
        <v>221</v>
      </c>
      <c r="D54" s="453"/>
      <c r="E54" s="453"/>
      <c r="F54" s="453"/>
      <c r="G54" s="453"/>
      <c r="H54" s="453"/>
      <c r="I54" s="453"/>
      <c r="J54" s="162"/>
      <c r="K54" s="132"/>
      <c r="L54" s="132"/>
      <c r="M54" s="132"/>
      <c r="N54" s="121"/>
      <c r="O54" s="121"/>
    </row>
    <row r="55" spans="3:15" s="122" customFormat="1" ht="45.5" thickBot="1" x14ac:dyDescent="0.45">
      <c r="C55" s="153" t="s">
        <v>263</v>
      </c>
      <c r="D55" s="155" t="s">
        <v>265</v>
      </c>
      <c r="E55" s="155" t="s">
        <v>266</v>
      </c>
      <c r="F55" s="155" t="s">
        <v>267</v>
      </c>
      <c r="G55" s="180" t="s">
        <v>268</v>
      </c>
      <c r="H55" s="132"/>
      <c r="I55" s="162"/>
      <c r="J55" s="162"/>
      <c r="K55" s="132"/>
      <c r="L55" s="132"/>
      <c r="M55" s="132"/>
      <c r="N55" s="121"/>
      <c r="O55" s="121"/>
    </row>
    <row r="56" spans="3:15" s="122" customFormat="1" ht="18" x14ac:dyDescent="0.4">
      <c r="C56" s="534">
        <f>+D33</f>
        <v>0</v>
      </c>
      <c r="D56" s="526" t="str">
        <f>IFERROR(G45/F33,"")</f>
        <v/>
      </c>
      <c r="E56" s="526" t="str">
        <f>IFERROR(I45/G33,"")</f>
        <v/>
      </c>
      <c r="F56" s="526" t="str">
        <f t="shared" ref="F56:F61" si="9">IFERROR(K45/H33,"")</f>
        <v/>
      </c>
      <c r="G56" s="527" t="str">
        <f t="shared" ref="G56:G61" si="10">IFERROR(M45/I33,"")</f>
        <v/>
      </c>
      <c r="H56" s="132"/>
      <c r="I56" s="162"/>
      <c r="J56" s="162"/>
      <c r="K56" s="132"/>
      <c r="L56" s="132"/>
      <c r="M56" s="132"/>
      <c r="N56" s="121"/>
      <c r="O56" s="121"/>
    </row>
    <row r="57" spans="3:15" s="122" customFormat="1" ht="18" x14ac:dyDescent="0.4">
      <c r="C57" s="535">
        <f t="shared" ref="C57:C61" si="11">+D34</f>
        <v>0</v>
      </c>
      <c r="D57" s="528" t="str">
        <f t="shared" ref="D57:D61" si="12">IFERROR(G46/F34,"")</f>
        <v/>
      </c>
      <c r="E57" s="528" t="str">
        <f t="shared" ref="E57:E61" si="13">IFERROR(I46/G34,"")</f>
        <v/>
      </c>
      <c r="F57" s="528" t="str">
        <f t="shared" si="9"/>
        <v/>
      </c>
      <c r="G57" s="529" t="str">
        <f t="shared" si="10"/>
        <v/>
      </c>
      <c r="H57" s="132"/>
      <c r="I57" s="162"/>
      <c r="J57" s="162"/>
      <c r="K57" s="132"/>
      <c r="L57" s="132"/>
      <c r="M57" s="132"/>
      <c r="N57" s="121"/>
      <c r="O57" s="121"/>
    </row>
    <row r="58" spans="3:15" s="122" customFormat="1" ht="18" x14ac:dyDescent="0.4">
      <c r="C58" s="535">
        <f t="shared" si="11"/>
        <v>0</v>
      </c>
      <c r="D58" s="528" t="str">
        <f t="shared" si="12"/>
        <v/>
      </c>
      <c r="E58" s="528" t="str">
        <f t="shared" si="13"/>
        <v/>
      </c>
      <c r="F58" s="528" t="str">
        <f t="shared" si="9"/>
        <v/>
      </c>
      <c r="G58" s="529" t="str">
        <f t="shared" si="10"/>
        <v/>
      </c>
      <c r="H58" s="132"/>
      <c r="I58" s="162"/>
      <c r="J58" s="162"/>
      <c r="K58" s="132"/>
      <c r="L58" s="132"/>
      <c r="M58" s="132"/>
      <c r="N58" s="121"/>
      <c r="O58" s="121"/>
    </row>
    <row r="59" spans="3:15" s="122" customFormat="1" ht="18" x14ac:dyDescent="0.4">
      <c r="C59" s="535">
        <f t="shared" si="11"/>
        <v>0</v>
      </c>
      <c r="D59" s="528" t="str">
        <f t="shared" si="12"/>
        <v/>
      </c>
      <c r="E59" s="528" t="str">
        <f t="shared" si="13"/>
        <v/>
      </c>
      <c r="F59" s="528" t="str">
        <f t="shared" si="9"/>
        <v/>
      </c>
      <c r="G59" s="529" t="str">
        <f t="shared" si="10"/>
        <v/>
      </c>
      <c r="H59" s="132"/>
      <c r="I59" s="162"/>
      <c r="J59" s="162"/>
      <c r="K59" s="132"/>
      <c r="L59" s="132"/>
      <c r="M59" s="132"/>
      <c r="N59" s="121"/>
      <c r="O59" s="121"/>
    </row>
    <row r="60" spans="3:15" s="122" customFormat="1" ht="18" x14ac:dyDescent="0.4">
      <c r="C60" s="535">
        <f t="shared" si="11"/>
        <v>0</v>
      </c>
      <c r="D60" s="528" t="str">
        <f t="shared" si="12"/>
        <v/>
      </c>
      <c r="E60" s="528" t="str">
        <f t="shared" si="13"/>
        <v/>
      </c>
      <c r="F60" s="528" t="str">
        <f t="shared" si="9"/>
        <v/>
      </c>
      <c r="G60" s="529" t="str">
        <f t="shared" si="10"/>
        <v/>
      </c>
      <c r="H60" s="132"/>
      <c r="I60" s="162"/>
      <c r="J60" s="162"/>
      <c r="K60" s="132"/>
      <c r="L60" s="132"/>
      <c r="M60" s="132"/>
      <c r="N60" s="121"/>
      <c r="O60" s="121"/>
    </row>
    <row r="61" spans="3:15" s="122" customFormat="1" ht="18.5" thickBot="1" x14ac:dyDescent="0.45">
      <c r="C61" s="536">
        <f t="shared" si="11"/>
        <v>0</v>
      </c>
      <c r="D61" s="530" t="str">
        <f t="shared" si="12"/>
        <v/>
      </c>
      <c r="E61" s="530" t="str">
        <f t="shared" si="13"/>
        <v/>
      </c>
      <c r="F61" s="530" t="str">
        <f t="shared" si="9"/>
        <v/>
      </c>
      <c r="G61" s="531" t="str">
        <f t="shared" si="10"/>
        <v/>
      </c>
      <c r="H61" s="132"/>
      <c r="I61" s="162"/>
      <c r="J61" s="162"/>
      <c r="K61" s="132"/>
      <c r="L61" s="132"/>
      <c r="M61" s="132"/>
      <c r="N61" s="121"/>
      <c r="O61" s="121"/>
    </row>
    <row r="62" spans="3:15" s="122" customFormat="1" ht="32.15" customHeight="1" thickBot="1" x14ac:dyDescent="0.45">
      <c r="C62" s="181" t="s">
        <v>281</v>
      </c>
      <c r="D62" s="532" t="e">
        <f>MIN(100%,(G51/F39))</f>
        <v>#VALUE!</v>
      </c>
      <c r="E62" s="532" t="e">
        <f t="shared" ref="E62:G62" si="14">MIN(100%,(H51/G39))</f>
        <v>#VALUE!</v>
      </c>
      <c r="F62" s="532" t="e">
        <f t="shared" si="14"/>
        <v>#VALUE!</v>
      </c>
      <c r="G62" s="533" t="e">
        <f t="shared" si="14"/>
        <v>#VALUE!</v>
      </c>
      <c r="H62" s="132"/>
      <c r="I62" s="162"/>
      <c r="J62" s="162"/>
      <c r="K62" s="132"/>
      <c r="L62" s="132"/>
      <c r="M62" s="132"/>
      <c r="N62" s="121"/>
      <c r="O62" s="121"/>
    </row>
    <row r="63" spans="3:15" s="122" customFormat="1" ht="18" x14ac:dyDescent="0.4">
      <c r="C63" s="132"/>
      <c r="D63" s="132"/>
      <c r="E63" s="132"/>
      <c r="F63" s="132"/>
      <c r="G63" s="132"/>
      <c r="H63" s="132"/>
      <c r="I63" s="162"/>
      <c r="J63" s="162"/>
      <c r="K63" s="132"/>
      <c r="L63" s="132"/>
      <c r="M63" s="132"/>
      <c r="N63" s="121"/>
      <c r="O63" s="121"/>
    </row>
    <row r="64" spans="3:15" s="122" customFormat="1" ht="18" x14ac:dyDescent="0.4">
      <c r="C64" s="464" t="s">
        <v>282</v>
      </c>
      <c r="D64" s="464"/>
      <c r="E64" s="464"/>
      <c r="F64" s="464"/>
      <c r="G64" s="464"/>
      <c r="H64" s="464"/>
      <c r="I64" s="464"/>
      <c r="J64" s="182"/>
      <c r="K64" s="132"/>
      <c r="L64" s="132"/>
      <c r="M64" s="132"/>
      <c r="N64" s="121"/>
      <c r="O64" s="121"/>
    </row>
    <row r="65" spans="1:26" s="122" customFormat="1" ht="18.5" thickBot="1" x14ac:dyDescent="0.45">
      <c r="C65" s="132"/>
      <c r="D65" s="132"/>
      <c r="E65" s="132"/>
      <c r="F65" s="132"/>
      <c r="G65" s="132"/>
      <c r="H65" s="132"/>
      <c r="I65" s="132"/>
      <c r="J65" s="132"/>
      <c r="K65" s="132"/>
      <c r="L65" s="132"/>
      <c r="M65" s="132"/>
      <c r="N65" s="121"/>
      <c r="O65" s="121"/>
    </row>
    <row r="66" spans="1:26" s="122" customFormat="1" ht="97" customHeight="1" thickBot="1" x14ac:dyDescent="0.45">
      <c r="C66" s="153" t="s">
        <v>283</v>
      </c>
      <c r="D66" s="154" t="s">
        <v>284</v>
      </c>
      <c r="E66" s="154" t="s">
        <v>285</v>
      </c>
      <c r="F66" s="154" t="s">
        <v>286</v>
      </c>
      <c r="G66" s="154" t="s">
        <v>287</v>
      </c>
      <c r="H66" s="154" t="s">
        <v>288</v>
      </c>
      <c r="I66" s="154" t="s">
        <v>289</v>
      </c>
      <c r="J66" s="156" t="s">
        <v>290</v>
      </c>
      <c r="K66" s="183" t="s">
        <v>291</v>
      </c>
      <c r="L66" s="132"/>
      <c r="M66" s="132"/>
      <c r="N66" s="121"/>
      <c r="O66" s="121"/>
    </row>
    <row r="67" spans="1:26" s="122" customFormat="1" ht="18" x14ac:dyDescent="0.4">
      <c r="C67" s="184"/>
      <c r="D67" s="537">
        <f>+D33</f>
        <v>0</v>
      </c>
      <c r="E67" s="185"/>
      <c r="F67" s="185"/>
      <c r="G67" s="185"/>
      <c r="H67" s="185"/>
      <c r="I67" s="185"/>
      <c r="J67" s="540" t="str">
        <f>IFERROR((I67/G67),"")</f>
        <v/>
      </c>
      <c r="K67" s="186"/>
      <c r="L67" s="187"/>
      <c r="M67" s="187"/>
      <c r="N67" s="124"/>
      <c r="O67" s="124"/>
    </row>
    <row r="68" spans="1:26" s="122" customFormat="1" ht="18" x14ac:dyDescent="0.4">
      <c r="C68" s="188"/>
      <c r="D68" s="538">
        <f t="shared" ref="D68:D72" si="15">+D34</f>
        <v>0</v>
      </c>
      <c r="E68" s="189"/>
      <c r="F68" s="189"/>
      <c r="G68" s="189"/>
      <c r="H68" s="189"/>
      <c r="I68" s="189"/>
      <c r="J68" s="541" t="str">
        <f t="shared" ref="J68:J72" si="16">IFERROR((I68/G68),"")</f>
        <v/>
      </c>
      <c r="K68" s="190"/>
      <c r="L68" s="187"/>
      <c r="M68" s="187"/>
      <c r="N68" s="124"/>
      <c r="O68" s="124"/>
    </row>
    <row r="69" spans="1:26" s="122" customFormat="1" ht="18" x14ac:dyDescent="0.4">
      <c r="C69" s="188"/>
      <c r="D69" s="538">
        <f t="shared" si="15"/>
        <v>0</v>
      </c>
      <c r="E69" s="189"/>
      <c r="F69" s="189"/>
      <c r="G69" s="189"/>
      <c r="H69" s="189"/>
      <c r="I69" s="189"/>
      <c r="J69" s="541" t="str">
        <f t="shared" si="16"/>
        <v/>
      </c>
      <c r="K69" s="190"/>
      <c r="L69" s="187"/>
      <c r="M69" s="187"/>
      <c r="N69" s="124"/>
      <c r="O69" s="124"/>
    </row>
    <row r="70" spans="1:26" s="122" customFormat="1" ht="18" x14ac:dyDescent="0.4">
      <c r="C70" s="188"/>
      <c r="D70" s="538">
        <f t="shared" si="15"/>
        <v>0</v>
      </c>
      <c r="E70" s="189"/>
      <c r="F70" s="189"/>
      <c r="G70" s="189"/>
      <c r="H70" s="189"/>
      <c r="I70" s="189"/>
      <c r="J70" s="541" t="str">
        <f t="shared" si="16"/>
        <v/>
      </c>
      <c r="K70" s="190"/>
      <c r="L70" s="187"/>
      <c r="M70" s="187"/>
      <c r="N70" s="124"/>
      <c r="O70" s="124"/>
    </row>
    <row r="71" spans="1:26" s="122" customFormat="1" ht="18" x14ac:dyDescent="0.4">
      <c r="C71" s="188"/>
      <c r="D71" s="538">
        <f t="shared" si="15"/>
        <v>0</v>
      </c>
      <c r="E71" s="189"/>
      <c r="F71" s="189"/>
      <c r="G71" s="189"/>
      <c r="H71" s="189"/>
      <c r="I71" s="189"/>
      <c r="J71" s="541" t="str">
        <f t="shared" si="16"/>
        <v/>
      </c>
      <c r="K71" s="190"/>
      <c r="L71" s="187"/>
      <c r="M71" s="187"/>
      <c r="N71" s="124"/>
      <c r="O71" s="124"/>
    </row>
    <row r="72" spans="1:26" s="122" customFormat="1" ht="18.5" thickBot="1" x14ac:dyDescent="0.45">
      <c r="C72" s="191"/>
      <c r="D72" s="539">
        <f t="shared" si="15"/>
        <v>0</v>
      </c>
      <c r="E72" s="192"/>
      <c r="F72" s="192"/>
      <c r="G72" s="192"/>
      <c r="H72" s="192"/>
      <c r="I72" s="192"/>
      <c r="J72" s="542" t="str">
        <f t="shared" si="16"/>
        <v/>
      </c>
      <c r="K72" s="193"/>
      <c r="L72" s="187"/>
      <c r="M72" s="187"/>
      <c r="N72" s="124"/>
      <c r="O72" s="124"/>
    </row>
    <row r="73" spans="1:26" s="122" customFormat="1" ht="29.15" customHeight="1" thickBot="1" x14ac:dyDescent="0.45">
      <c r="C73" s="465" t="s">
        <v>292</v>
      </c>
      <c r="D73" s="466"/>
      <c r="E73" s="543">
        <f t="shared" ref="E73:J73" si="17">SUM(E67:E72)</f>
        <v>0</v>
      </c>
      <c r="F73" s="543">
        <f t="shared" si="17"/>
        <v>0</v>
      </c>
      <c r="G73" s="543">
        <f t="shared" si="17"/>
        <v>0</v>
      </c>
      <c r="H73" s="543">
        <f t="shared" si="17"/>
        <v>0</v>
      </c>
      <c r="I73" s="543">
        <f t="shared" si="17"/>
        <v>0</v>
      </c>
      <c r="J73" s="544">
        <f t="shared" si="17"/>
        <v>0</v>
      </c>
      <c r="K73" s="179"/>
      <c r="L73" s="132"/>
      <c r="M73" s="132"/>
      <c r="N73" s="121"/>
      <c r="O73" s="121"/>
    </row>
    <row r="74" spans="1:26" s="122" customFormat="1" ht="177" customHeight="1" x14ac:dyDescent="0.4">
      <c r="C74" s="467" t="s">
        <v>315</v>
      </c>
      <c r="D74" s="467"/>
      <c r="E74" s="467"/>
      <c r="F74" s="467"/>
      <c r="G74" s="467"/>
      <c r="H74" s="467"/>
      <c r="I74" s="467"/>
      <c r="J74" s="467"/>
      <c r="K74" s="132"/>
      <c r="L74" s="132"/>
      <c r="M74" s="132"/>
      <c r="N74" s="121"/>
      <c r="O74" s="121"/>
    </row>
    <row r="75" spans="1:26" x14ac:dyDescent="0.25">
      <c r="A75" s="45"/>
    </row>
    <row r="76" spans="1:26" s="50" customFormat="1" x14ac:dyDescent="0.25">
      <c r="A76" s="45"/>
      <c r="B76" s="53"/>
      <c r="C76" s="54"/>
      <c r="D76" s="55"/>
      <c r="E76" s="55"/>
      <c r="F76" s="55"/>
      <c r="G76" s="55"/>
      <c r="H76" s="55"/>
      <c r="I76" s="55"/>
      <c r="J76" s="55"/>
      <c r="K76" s="55"/>
      <c r="L76" s="55"/>
      <c r="M76" s="55"/>
      <c r="N76" s="55"/>
      <c r="O76" s="55"/>
      <c r="P76" s="55"/>
      <c r="Q76" s="55"/>
      <c r="R76" s="55"/>
      <c r="S76" s="55"/>
      <c r="T76" s="55"/>
      <c r="U76" s="55"/>
      <c r="V76" s="55"/>
      <c r="W76" s="55"/>
      <c r="Y76" s="55"/>
      <c r="Z76" s="55"/>
    </row>
    <row r="77" spans="1:26" s="50" customFormat="1" ht="26.25" customHeight="1" x14ac:dyDescent="0.25">
      <c r="A77" s="45"/>
      <c r="B77" s="60"/>
      <c r="C77" s="436" t="s">
        <v>293</v>
      </c>
      <c r="D77" s="436"/>
      <c r="E77" s="436"/>
      <c r="F77" s="436"/>
      <c r="G77" s="436"/>
      <c r="H77" s="436"/>
      <c r="I77" s="436"/>
      <c r="J77" s="436"/>
      <c r="K77" s="436"/>
      <c r="L77" s="436"/>
      <c r="M77" s="436"/>
      <c r="N77" s="436"/>
      <c r="O77" s="436"/>
      <c r="P77" s="436"/>
      <c r="Q77" s="436"/>
      <c r="R77" s="436"/>
      <c r="S77" s="436"/>
      <c r="T77" s="436"/>
      <c r="U77" s="56"/>
      <c r="V77" s="56"/>
      <c r="W77" s="56"/>
      <c r="Y77" s="57"/>
      <c r="Z77" s="55"/>
    </row>
    <row r="78" spans="1:26" s="50" customFormat="1" ht="35.25" customHeight="1" x14ac:dyDescent="0.25">
      <c r="A78" s="45"/>
      <c r="B78" s="444">
        <v>1</v>
      </c>
      <c r="C78" s="445" t="s">
        <v>162</v>
      </c>
      <c r="D78" s="445"/>
      <c r="E78" s="445"/>
      <c r="F78" s="446"/>
      <c r="G78" s="446"/>
      <c r="H78" s="446"/>
      <c r="I78" s="446"/>
      <c r="J78" s="446"/>
      <c r="K78" s="446"/>
      <c r="L78" s="446"/>
      <c r="M78" s="446"/>
      <c r="N78" s="446"/>
      <c r="O78" s="446"/>
      <c r="P78" s="446"/>
      <c r="Q78" s="446"/>
      <c r="R78" s="446"/>
      <c r="S78" s="446"/>
      <c r="T78" s="446"/>
      <c r="U78" s="53"/>
      <c r="V78" s="53"/>
      <c r="W78" s="53"/>
      <c r="Y78" s="57"/>
      <c r="Z78" s="55"/>
    </row>
    <row r="79" spans="1:26" s="50" customFormat="1" ht="35.25" customHeight="1" x14ac:dyDescent="0.25">
      <c r="A79" s="45"/>
      <c r="B79" s="444"/>
      <c r="C79" s="445" t="s">
        <v>1</v>
      </c>
      <c r="D79" s="445"/>
      <c r="E79" s="445"/>
      <c r="F79" s="446"/>
      <c r="G79" s="446"/>
      <c r="H79" s="446"/>
      <c r="I79" s="446"/>
      <c r="J79" s="446"/>
      <c r="K79" s="446"/>
      <c r="L79" s="446"/>
      <c r="M79" s="446"/>
      <c r="N79" s="446"/>
      <c r="O79" s="446"/>
      <c r="P79" s="446"/>
      <c r="Q79" s="446"/>
      <c r="R79" s="446"/>
      <c r="S79" s="446"/>
      <c r="T79" s="446"/>
      <c r="U79" s="53"/>
      <c r="V79" s="53"/>
      <c r="W79" s="53"/>
      <c r="Y79" s="57"/>
      <c r="Z79" s="55"/>
    </row>
    <row r="80" spans="1:26" s="50" customFormat="1" ht="35.25" customHeight="1" x14ac:dyDescent="0.25">
      <c r="A80" s="45"/>
      <c r="B80" s="444"/>
      <c r="C80" s="445" t="s">
        <v>294</v>
      </c>
      <c r="D80" s="445"/>
      <c r="E80" s="445"/>
      <c r="F80" s="446"/>
      <c r="G80" s="446"/>
      <c r="H80" s="446"/>
      <c r="I80" s="446"/>
      <c r="J80" s="446"/>
      <c r="K80" s="446"/>
      <c r="L80" s="446"/>
      <c r="M80" s="446"/>
      <c r="N80" s="446"/>
      <c r="O80" s="446"/>
      <c r="P80" s="446"/>
      <c r="Q80" s="446"/>
      <c r="R80" s="446"/>
      <c r="S80" s="446"/>
      <c r="T80" s="446"/>
      <c r="U80" s="53"/>
      <c r="V80" s="53"/>
      <c r="W80" s="53"/>
      <c r="Y80" s="57"/>
      <c r="Z80" s="55"/>
    </row>
    <row r="81" spans="1:26" s="50" customFormat="1" ht="35.25" customHeight="1" x14ac:dyDescent="0.25">
      <c r="A81" s="45"/>
      <c r="B81" s="444"/>
      <c r="C81" s="445" t="s">
        <v>160</v>
      </c>
      <c r="D81" s="445"/>
      <c r="E81" s="445"/>
      <c r="F81" s="446"/>
      <c r="G81" s="446"/>
      <c r="H81" s="446"/>
      <c r="I81" s="446"/>
      <c r="J81" s="446"/>
      <c r="K81" s="446"/>
      <c r="L81" s="446"/>
      <c r="M81" s="446"/>
      <c r="N81" s="446"/>
      <c r="O81" s="446"/>
      <c r="P81" s="446"/>
      <c r="Q81" s="446"/>
      <c r="R81" s="446"/>
      <c r="S81" s="446"/>
      <c r="T81" s="446"/>
      <c r="U81" s="53"/>
      <c r="V81" s="53"/>
      <c r="W81" s="53"/>
      <c r="Y81" s="57"/>
      <c r="Z81" s="55"/>
    </row>
    <row r="82" spans="1:26" s="50" customFormat="1" ht="35.25" customHeight="1" x14ac:dyDescent="0.25">
      <c r="A82" s="45"/>
      <c r="B82" s="444"/>
      <c r="C82" s="445" t="s">
        <v>295</v>
      </c>
      <c r="D82" s="445"/>
      <c r="E82" s="445"/>
      <c r="F82" s="446"/>
      <c r="G82" s="446"/>
      <c r="H82" s="446"/>
      <c r="I82" s="446"/>
      <c r="J82" s="446"/>
      <c r="K82" s="446"/>
      <c r="L82" s="446"/>
      <c r="M82" s="446"/>
      <c r="N82" s="446"/>
      <c r="O82" s="446"/>
      <c r="P82" s="446"/>
      <c r="Q82" s="446"/>
      <c r="R82" s="446"/>
      <c r="S82" s="446"/>
      <c r="T82" s="446"/>
      <c r="U82" s="53"/>
      <c r="V82" s="53"/>
      <c r="W82" s="53"/>
      <c r="Y82" s="57"/>
      <c r="Z82" s="55"/>
    </row>
    <row r="83" spans="1:26" s="50" customFormat="1" ht="35.25" customHeight="1" x14ac:dyDescent="0.25">
      <c r="A83" s="45"/>
      <c r="B83" s="444"/>
      <c r="C83" s="445" t="s">
        <v>163</v>
      </c>
      <c r="D83" s="445"/>
      <c r="E83" s="445"/>
      <c r="F83" s="446"/>
      <c r="G83" s="446"/>
      <c r="H83" s="446"/>
      <c r="I83" s="446"/>
      <c r="J83" s="446"/>
      <c r="K83" s="446"/>
      <c r="L83" s="446"/>
      <c r="M83" s="446"/>
      <c r="N83" s="446"/>
      <c r="O83" s="446"/>
      <c r="P83" s="446"/>
      <c r="Q83" s="446"/>
      <c r="R83" s="446"/>
      <c r="S83" s="446"/>
      <c r="T83" s="446"/>
      <c r="U83" s="53"/>
      <c r="V83" s="53"/>
      <c r="W83" s="53"/>
      <c r="Y83" s="57"/>
      <c r="Z83" s="55"/>
    </row>
    <row r="84" spans="1:26" s="50" customFormat="1" ht="35.25" customHeight="1" x14ac:dyDescent="0.25">
      <c r="A84" s="45"/>
      <c r="B84" s="444"/>
      <c r="C84" s="445" t="s">
        <v>296</v>
      </c>
      <c r="D84" s="445"/>
      <c r="E84" s="445"/>
      <c r="F84" s="446"/>
      <c r="G84" s="446"/>
      <c r="H84" s="446"/>
      <c r="I84" s="446"/>
      <c r="J84" s="446"/>
      <c r="K84" s="446"/>
      <c r="L84" s="446"/>
      <c r="M84" s="446"/>
      <c r="N84" s="446"/>
      <c r="O84" s="446"/>
      <c r="P84" s="446"/>
      <c r="Q84" s="446"/>
      <c r="R84" s="446"/>
      <c r="S84" s="446"/>
      <c r="T84" s="446"/>
      <c r="U84" s="53"/>
      <c r="V84" s="53"/>
      <c r="W84" s="53"/>
      <c r="X84" s="53"/>
      <c r="Y84" s="57"/>
      <c r="Z84" s="55"/>
    </row>
    <row r="85" spans="1:26" s="50" customFormat="1" x14ac:dyDescent="0.25">
      <c r="A85" s="45"/>
      <c r="B85" s="53"/>
      <c r="C85" s="54"/>
      <c r="D85" s="55"/>
      <c r="E85" s="55"/>
      <c r="F85" s="55"/>
      <c r="G85" s="55"/>
      <c r="H85" s="55"/>
      <c r="I85" s="55"/>
      <c r="J85" s="55"/>
      <c r="K85" s="55"/>
      <c r="L85" s="55"/>
      <c r="M85" s="55"/>
      <c r="N85" s="55"/>
      <c r="O85" s="55"/>
      <c r="P85" s="55"/>
      <c r="Q85" s="55"/>
      <c r="R85" s="55"/>
      <c r="S85" s="55"/>
      <c r="T85" s="55"/>
      <c r="U85" s="55"/>
      <c r="V85" s="55"/>
      <c r="W85" s="55"/>
      <c r="X85" s="55"/>
      <c r="Y85" s="55"/>
      <c r="Z85" s="55"/>
    </row>
    <row r="86" spans="1:26" x14ac:dyDescent="0.25">
      <c r="A86" s="45"/>
    </row>
    <row r="87" spans="1:26" x14ac:dyDescent="0.25">
      <c r="A87" s="45"/>
    </row>
    <row r="88" spans="1:26" x14ac:dyDescent="0.25">
      <c r="A88" s="45"/>
    </row>
  </sheetData>
  <sheetProtection algorithmName="SHA-512" hashValue="NoIG6BQW44MVjR0MeIimv2FAxcy3OFlJRtBCp4ujVYR12oP0/NWpfoaTY3TCwMumS+e5y4oJZ2dmfx25sm3V1w==" saltValue="HtVxmAWxCSW2R/Nr3D8tcw==" spinCount="100000" sheet="1" insertRows="0"/>
  <mergeCells count="77">
    <mergeCell ref="L21:M21"/>
    <mergeCell ref="I14:P15"/>
    <mergeCell ref="C64:I64"/>
    <mergeCell ref="C73:D73"/>
    <mergeCell ref="C74:J74"/>
    <mergeCell ref="L43:M43"/>
    <mergeCell ref="N43:N44"/>
    <mergeCell ref="C54:I54"/>
    <mergeCell ref="C40:K40"/>
    <mergeCell ref="C42:I42"/>
    <mergeCell ref="C43:C44"/>
    <mergeCell ref="D43:D44"/>
    <mergeCell ref="E43:E44"/>
    <mergeCell ref="F43:G43"/>
    <mergeCell ref="H43:I43"/>
    <mergeCell ref="J43:K43"/>
    <mergeCell ref="L27:M27"/>
    <mergeCell ref="L28:M28"/>
    <mergeCell ref="F83:T83"/>
    <mergeCell ref="C31:I31"/>
    <mergeCell ref="C39:D39"/>
    <mergeCell ref="O43:O44"/>
    <mergeCell ref="C51:F51"/>
    <mergeCell ref="C29:M29"/>
    <mergeCell ref="B2:AT2"/>
    <mergeCell ref="B4:AT4"/>
    <mergeCell ref="D12:E12"/>
    <mergeCell ref="F6:G6"/>
    <mergeCell ref="F7:G7"/>
    <mergeCell ref="V3:AT3"/>
    <mergeCell ref="AJ12:AT12"/>
    <mergeCell ref="B78:B84"/>
    <mergeCell ref="C78:E78"/>
    <mergeCell ref="F78:T78"/>
    <mergeCell ref="C79:E79"/>
    <mergeCell ref="F79:T79"/>
    <mergeCell ref="C80:E80"/>
    <mergeCell ref="F80:T80"/>
    <mergeCell ref="C84:E84"/>
    <mergeCell ref="F84:T84"/>
    <mergeCell ref="C81:E81"/>
    <mergeCell ref="F81:T81"/>
    <mergeCell ref="C82:E82"/>
    <mergeCell ref="F82:T82"/>
    <mergeCell ref="C83:E83"/>
    <mergeCell ref="C14:G14"/>
    <mergeCell ref="C15:G15"/>
    <mergeCell ref="C17:G17"/>
    <mergeCell ref="C16:G16"/>
    <mergeCell ref="C77:T77"/>
    <mergeCell ref="C19:J19"/>
    <mergeCell ref="R14:Z15"/>
    <mergeCell ref="H16:P16"/>
    <mergeCell ref="H17:P17"/>
    <mergeCell ref="Q16:Z16"/>
    <mergeCell ref="Q17:Z17"/>
    <mergeCell ref="L22:M22"/>
    <mergeCell ref="L23:M23"/>
    <mergeCell ref="L24:M24"/>
    <mergeCell ref="L25:M25"/>
    <mergeCell ref="L26:M26"/>
    <mergeCell ref="AK14:AT15"/>
    <mergeCell ref="AJ13:AT13"/>
    <mergeCell ref="AJ16:AT16"/>
    <mergeCell ref="AJ17:AT17"/>
    <mergeCell ref="B1:E1"/>
    <mergeCell ref="F1:AT1"/>
    <mergeCell ref="AB14:AI15"/>
    <mergeCell ref="AA16:AI16"/>
    <mergeCell ref="AA17:AI17"/>
    <mergeCell ref="H12:P12"/>
    <mergeCell ref="H13:P13"/>
    <mergeCell ref="Q13:Z13"/>
    <mergeCell ref="Q12:Z12"/>
    <mergeCell ref="B3:U3"/>
    <mergeCell ref="AA12:AI12"/>
    <mergeCell ref="AA13:AI13"/>
  </mergeCells>
  <conditionalFormatting sqref="H15">
    <cfRule type="expression" dxfId="7" priority="29">
      <formula>$H$14="NO APLICA"</formula>
    </cfRule>
  </conditionalFormatting>
  <conditionalFormatting sqref="H16:I16">
    <cfRule type="expression" dxfId="6" priority="34">
      <formula>$H$15="SI SE REPORTA"</formula>
    </cfRule>
  </conditionalFormatting>
  <conditionalFormatting sqref="Q15">
    <cfRule type="expression" dxfId="5" priority="28">
      <formula>$Q$14="NO APLICA"</formula>
    </cfRule>
  </conditionalFormatting>
  <conditionalFormatting sqref="Q16">
    <cfRule type="expression" dxfId="4" priority="35" stopIfTrue="1">
      <formula>$Q$15="SI SE REPORTA"</formula>
    </cfRule>
  </conditionalFormatting>
  <conditionalFormatting sqref="AA15">
    <cfRule type="expression" dxfId="3" priority="27">
      <formula>$AA$14="NO APLICA"</formula>
    </cfRule>
  </conditionalFormatting>
  <conditionalFormatting sqref="AA16">
    <cfRule type="expression" dxfId="2" priority="32" stopIfTrue="1">
      <formula>$AA$15="SI SE REPORTA"</formula>
    </cfRule>
  </conditionalFormatting>
  <conditionalFormatting sqref="AJ15">
    <cfRule type="expression" dxfId="1" priority="26">
      <formula>$AJ$14="NO APLICA"</formula>
    </cfRule>
  </conditionalFormatting>
  <conditionalFormatting sqref="AJ16">
    <cfRule type="expression" dxfId="0" priority="31" stopIfTrue="1">
      <formula>$AJ$15="SI SE REPORTA"</formula>
    </cfRule>
  </conditionalFormatting>
  <dataValidations count="10">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C67:C72" xr:uid="{5DAFBAC2-EBC8-FB42-9FD1-3460DE11038C}">
      <formula1>"Año 1, Año 2, Año 3, Año 4"</formula1>
    </dataValidation>
    <dataValidation operator="greaterThanOrEqual" allowBlank="1" showErrorMessage="1" promptTitle="ERROR" prompt="Escriba un número igual o mayor que 0" sqref="F34:I38" xr:uid="{806D591A-5847-3C42-B892-826E0E4EF2ED}"/>
    <dataValidation operator="greaterThanOrEqual" allowBlank="1" showErrorMessage="1" errorTitle="ERROR" error="La suma de la programación no puede superar el 100%" promptTitle="ERROR" prompt="Escriba un número igual o mayor que 0" sqref="F33:I33 E33:E38" xr:uid="{2F0B398D-C130-6940-83D9-304AF1929A61}"/>
    <dataValidation allowBlank="1" showInputMessage="1" showErrorMessage="1" error="La suma del avance total no puede superara el 100%" sqref="J33:J38 N45:N50" xr:uid="{14D36368-630E-5340-A83D-669C8ADD6989}"/>
    <dataValidation operator="greaterThanOrEqual" allowBlank="1" showErrorMessage="1" errorTitle="ERROR" error="Escriba un número igual o mayor que 0" promptTitle="ERROR" prompt="Escriba un número igual o mayor que 0" sqref="I45:I51 G45:G51 E39:K39 K45:K51 C52 M45:M51 N51:O51 D56:D62 E56:G61 E62:H62" xr:uid="{55E574D4-DC67-FA45-BD19-8AE63DEE91A7}"/>
    <dataValidation type="whole" operator="greaterThanOrEqual" allowBlank="1" showErrorMessage="1" errorTitle="ERROR" error="Escriba un número igual o mayor que 0" promptTitle="ERROR" prompt="Escriba un número igual o mayor que 0" sqref="C56:C61 D41:G41 D55:F55 D52:F53 C63:F63 H62" xr:uid="{CA1C4136-0B08-6445-ADE8-56CCB3F04A2C}">
      <formula1>0</formula1>
    </dataValidation>
  </dataValidations>
  <hyperlinks>
    <hyperlink ref="C9" location="HM_PMAM_Ejec!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HM_PMAM_Ejec</vt:lpstr>
      <vt:lpstr>PMAM_Ejec_REPORTE</vt:lpstr>
      <vt:lpstr>acumula</vt:lpstr>
      <vt:lpstr>HM_PMAM_Ejec!Área_de_impresión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HM_PMAM_Ejec!Títulos_a_imprimir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2026-08-10T22:01:32Z</dcterms:modified>
  <cp:category/>
  <cp:contentStatus/>
</cp:coreProperties>
</file>